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5 - Prosjekt Brukerutstyr/Anskaffelser/Kontrakter/K936 Cellearbeid/K936.04 Cellearbeid (Restanskaffelse)/K936.04.01 Automated pipetting and sorting system for zebrafish embryos, eggs and larvae/02 Konkurransegrunnlag/"/>
    </mc:Choice>
  </mc:AlternateContent>
  <xr:revisionPtr revIDLastSave="175" documentId="13_ncr:1_{16964052-0F19-41E0-81F3-7F7F31EBB304}" xr6:coauthVersionLast="47" xr6:coauthVersionMax="47" xr10:uidLastSave="{22965B33-FB86-4581-90DA-4257B37D63D1}"/>
  <bookViews>
    <workbookView xWindow="28680" yWindow="-120" windowWidth="29040" windowHeight="15720" xr2:uid="{00000000-000D-0000-FFFF-FFFF00000000}"/>
  </bookViews>
  <sheets>
    <sheet name="1. Instructions for completion" sheetId="7" r:id="rId1"/>
    <sheet name="2. Cost for evaluation" sheetId="8" r:id="rId2"/>
    <sheet name="3. Price for evaluation" sheetId="4" r:id="rId3"/>
    <sheet name=" 4.Optional features "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9" i="4" l="1"/>
  <c r="N30" i="4" s="1"/>
  <c r="N13" i="4"/>
  <c r="N22" i="4" l="1"/>
  <c r="N23" i="4"/>
  <c r="N24" i="4"/>
  <c r="N21" i="4"/>
  <c r="N14" i="4"/>
  <c r="N15" i="4"/>
  <c r="N16" i="4"/>
  <c r="M5" i="4"/>
  <c r="N25" i="4" l="1"/>
  <c r="E7" i="8" s="1"/>
  <c r="N17" i="4"/>
  <c r="M6" i="4"/>
  <c r="E5" i="8" s="1"/>
  <c r="E6" i="8" l="1"/>
  <c r="E9" i="8" l="1"/>
</calcChain>
</file>

<file path=xl/sharedStrings.xml><?xml version="1.0" encoding="utf-8"?>
<sst xmlns="http://schemas.openxmlformats.org/spreadsheetml/2006/main" count="251" uniqueCount="166">
  <si>
    <t> </t>
  </si>
  <si>
    <t>Prosjekt 1105601 UiO Livsvitenskap brukerutstyr</t>
  </si>
  <si>
    <t>VEILEDNING FOR UTFYLLELSE</t>
  </si>
  <si>
    <t xml:space="preserve">Tilbyder skal kun fylle ut felt med hvit bakgrunn. Ikke utfylte felt vil kunne medføre avvisning av tilbudet. Felt som er fargelagt skal ikke fylles ut eller endres. Disse inneholder enten faste verdier, eller fasete formler som beregner verdiene. </t>
  </si>
  <si>
    <t>Kolonner og linjer i arket skal ikke slettes.</t>
  </si>
  <si>
    <t xml:space="preserve">Det er mulig å legge til flere linjer ved behov. </t>
  </si>
  <si>
    <r>
      <t xml:space="preserve">Dersom det anses som nødvendig for å foreta en lik prissammenligning forbeholder oppdragsgiver seg retten til å flytte artikler fra arkfane </t>
    </r>
    <r>
      <rPr>
        <i/>
        <sz val="12"/>
        <color rgb="FF000000"/>
        <rFont val="Calibri"/>
        <family val="2"/>
        <scheme val="minor"/>
      </rPr>
      <t>4. Tilvalg_Lisenser</t>
    </r>
    <r>
      <rPr>
        <sz val="12"/>
        <color rgb="FF000000"/>
        <rFont val="Calibri"/>
        <family val="2"/>
        <scheme val="minor"/>
      </rPr>
      <t xml:space="preserve"> til arkfane </t>
    </r>
    <r>
      <rPr>
        <i/>
        <sz val="12"/>
        <color rgb="FF000000"/>
        <rFont val="Calibri"/>
        <family val="2"/>
        <scheme val="minor"/>
      </rPr>
      <t>3. Priser til evaluering</t>
    </r>
    <r>
      <rPr>
        <sz val="12"/>
        <color rgb="FF000000"/>
        <rFont val="Calibri"/>
        <family val="2"/>
        <scheme val="minor"/>
      </rPr>
      <t>.</t>
    </r>
  </si>
  <si>
    <t>Kolonne i prisskjema</t>
  </si>
  <si>
    <t>Hva skal tilbyder gjøre</t>
  </si>
  <si>
    <t>Kommentar fra oppdragsgiver</t>
  </si>
  <si>
    <t>Artikkelbeskrivelse/navn</t>
  </si>
  <si>
    <t>Observer</t>
  </si>
  <si>
    <t>Oppdragsgiver produktbeskrivelse</t>
  </si>
  <si>
    <t>Statsbygg art. nr.</t>
  </si>
  <si>
    <t>Oppdragsgivers interne artikkelnummer</t>
  </si>
  <si>
    <t>Oppdragsgivers kommentar</t>
  </si>
  <si>
    <t>Oppdragsgivers kommentar til produkt og/eller instruks til tilbyder</t>
  </si>
  <si>
    <t>Antall</t>
  </si>
  <si>
    <t>Antallet som skal inngå i avtalen og/eller antallet som danner grunnlag for evaluering</t>
  </si>
  <si>
    <t>Lev. art. nr.</t>
  </si>
  <si>
    <t>Angi</t>
  </si>
  <si>
    <t>Angi leverandørens artikkelnummer</t>
  </si>
  <si>
    <t>Lev. art. navn</t>
  </si>
  <si>
    <t>Angi leverandørens artikkelnavn</t>
  </si>
  <si>
    <t>Modell</t>
  </si>
  <si>
    <t>Angi produsentens modellnavn</t>
  </si>
  <si>
    <t>Produsent</t>
  </si>
  <si>
    <t>Angi produsent av tilbudt artikkel</t>
  </si>
  <si>
    <t>Tilbyders beskrivelse</t>
  </si>
  <si>
    <t>Tilbyder kan gi en kommentar og/eller kort beskrivelse av tilbudt produkt. Særlig aktuelt der hvor tilbudt produkt er satt sammen av flere komponenter og det bes om en totalpris</t>
  </si>
  <si>
    <t>Valuta</t>
  </si>
  <si>
    <t>Valuta benyttes kun til evt. valutajusteringer i avtalens avtaleperiode, jf. Rødboka pkt. 32.6. Dersom annen valuta ikke oppgis, benyttes norske kroner (NOK).</t>
  </si>
  <si>
    <t>Valutaavhengig andel</t>
  </si>
  <si>
    <t>Angi valutaavhengig andel, jf. Rødboka pkt. 32.6. Dersom valutaavhengig andel ikke er oppgitt, settes andelen til 70%.</t>
  </si>
  <si>
    <t>Sum eks. mva. (NOK)</t>
  </si>
  <si>
    <t>Pris salgsenhet</t>
  </si>
  <si>
    <t>Pris på salgsenhet (salgsforpakning)</t>
  </si>
  <si>
    <t>Enheter</t>
  </si>
  <si>
    <t>Også kalt primærenhet. Antall enheter i en salgsenhet</t>
  </si>
  <si>
    <t>Vektes</t>
  </si>
  <si>
    <t>Angir hvilken vekt opsjonen har i evaluering av totalkostnad</t>
  </si>
  <si>
    <t>Kort. art. beskrivelse</t>
  </si>
  <si>
    <t>Angi utfyllende informasjon som ikke fremkommer av artikkelen</t>
  </si>
  <si>
    <t>Vedlikeholdsavtale Nivå 1: Forebyggende</t>
  </si>
  <si>
    <t xml:space="preserve">Angi tilbyders pris på vedlikeholdsavtale pr. år pr. artikkel. Dersom tilbyder ønsker å tilby utvidet garantitid settes prisen til 1 NOK. </t>
  </si>
  <si>
    <t>Vedlikeholdsavtale Nivå 2:  Heldekkende</t>
  </si>
  <si>
    <t>Oppmøtepris</t>
  </si>
  <si>
    <t>Angi oppmøtepris per besøk</t>
  </si>
  <si>
    <t>Timepris, hverdager kl. 08.00-16.00</t>
  </si>
  <si>
    <t>Angi tilbyders timepris for servicetjenester i tidsrommet 08.00-16.00</t>
  </si>
  <si>
    <t>Valuta:</t>
  </si>
  <si>
    <t>NOK</t>
  </si>
  <si>
    <t>SEK</t>
  </si>
  <si>
    <t>DKK</t>
  </si>
  <si>
    <t>EUR</t>
  </si>
  <si>
    <t>USD</t>
  </si>
  <si>
    <t>GBP</t>
  </si>
  <si>
    <t xml:space="preserve">Ref. nr. </t>
  </si>
  <si>
    <t>2.1</t>
  </si>
  <si>
    <t>2.4</t>
  </si>
  <si>
    <t>Ref. nr.</t>
  </si>
  <si>
    <t>3.1</t>
  </si>
  <si>
    <t>3.2</t>
  </si>
  <si>
    <t>3.3</t>
  </si>
  <si>
    <t>3.4</t>
  </si>
  <si>
    <t>3.5</t>
  </si>
  <si>
    <t>3.6</t>
  </si>
  <si>
    <t>3.7</t>
  </si>
  <si>
    <t>3.8</t>
  </si>
  <si>
    <t>3.9</t>
  </si>
  <si>
    <t>3.10</t>
  </si>
  <si>
    <t>3.11</t>
  </si>
  <si>
    <t>3.12</t>
  </si>
  <si>
    <t>3.13</t>
  </si>
  <si>
    <t>3.14</t>
  </si>
  <si>
    <t>3.15</t>
  </si>
  <si>
    <t>3.16</t>
  </si>
  <si>
    <t>4.1</t>
  </si>
  <si>
    <t>4.2</t>
  </si>
  <si>
    <t>4.3</t>
  </si>
  <si>
    <t>4.4</t>
  </si>
  <si>
    <t>4.5</t>
  </si>
  <si>
    <t>4.6</t>
  </si>
  <si>
    <t>4.7</t>
  </si>
  <si>
    <t>4.8</t>
  </si>
  <si>
    <t>4.9</t>
  </si>
  <si>
    <t>4.10</t>
  </si>
  <si>
    <t>4.21</t>
  </si>
  <si>
    <t>4.22</t>
  </si>
  <si>
    <t>4.23</t>
  </si>
  <si>
    <t>4.24</t>
  </si>
  <si>
    <t>4.25</t>
  </si>
  <si>
    <t>4.26</t>
  </si>
  <si>
    <t>4.27</t>
  </si>
  <si>
    <t>4.28</t>
  </si>
  <si>
    <t>4.29</t>
  </si>
  <si>
    <t>4.30</t>
  </si>
  <si>
    <t xml:space="preserve">Merk at det kan være flere faner for utfylling. Det er tilbyders ansvar å påse at alle felter som kreves utfylt blir utfylt. </t>
  </si>
  <si>
    <t>Prisene fylles ut som beskrevet i vedlegg 1.0 Invitasjon til anbudskonkurranse</t>
  </si>
  <si>
    <t>TOTAL COST – The various price elements included in the evaluation are summarized below. The total cost forms the basis for the evaluation.</t>
  </si>
  <si>
    <t>Evaluation total</t>
  </si>
  <si>
    <t>Contracting authority’s comment</t>
  </si>
  <si>
    <t>Total cost equipment – main offer excl. VAT</t>
  </si>
  <si>
    <t>Total maintenance agreement cost – option excl. VAT</t>
  </si>
  <si>
    <t>Total cost extended warranty – option excl. VAT</t>
  </si>
  <si>
    <t>EQUIPMENT – MAIN OFFER – The prices provided in the table below will be included in the evaluation of the total cost.</t>
  </si>
  <si>
    <t>Item description/name</t>
  </si>
  <si>
    <t>Statsbygg item no.</t>
  </si>
  <si>
    <t xml:space="preserve">Quantity
</t>
  </si>
  <si>
    <t>Supplier item no.</t>
  </si>
  <si>
    <t>Supplier item name</t>
  </si>
  <si>
    <t>Model</t>
  </si>
  <si>
    <t>Manufacturer</t>
  </si>
  <si>
    <t>Bidder’s comment</t>
  </si>
  <si>
    <t>Unit price excl. VAT 
(NOK)</t>
  </si>
  <si>
    <t>Total excl. VAT (NOK)</t>
  </si>
  <si>
    <t>Total excl. VAT 
(NOK)</t>
  </si>
  <si>
    <t>Currency</t>
  </si>
  <si>
    <t>Currency-dependent share (%)</t>
  </si>
  <si>
    <t>MAINTENANCE AGREEMENTS – OPTION – The prices provided in the tables below will be included in the evaluation of the total cost</t>
  </si>
  <si>
    <t>Service level</t>
  </si>
  <si>
    <t xml:space="preserve">
Number of maintenance agreements per year</t>
  </si>
  <si>
    <t>Description</t>
  </si>
  <si>
    <t>Weighted</t>
  </si>
  <si>
    <t>Price excl. VAT (NOK)</t>
  </si>
  <si>
    <t>Total sum</t>
  </si>
  <si>
    <t>Priced per item</t>
  </si>
  <si>
    <t>Maintenance Agreement Level 1: Preventive, Year 1</t>
  </si>
  <si>
    <t>Maintenance Agreement Level 1: Preventive, Year 2</t>
  </si>
  <si>
    <t>Maintenance Agreement Level 1: Preventive, Year 3</t>
  </si>
  <si>
    <t>Maintenance Agreement Level 1: Preventive, Year 4</t>
  </si>
  <si>
    <t>Maintenance Agreement Level 1: Preventive, Year 5</t>
  </si>
  <si>
    <t>Maintenance Agreement Level 2: Comprehensive, Year 1</t>
  </si>
  <si>
    <t>Maintenance Agreement Level 2: Comprehensive, Year 2</t>
  </si>
  <si>
    <t>Maintenance Agreement Level 2: Comprehensive, Year 3</t>
  </si>
  <si>
    <t>Maintenance Agreement Level 2: Comprehensive, Year 4</t>
  </si>
  <si>
    <t>Maintenance Agreement Level 2: Comprehensive, Year 5</t>
  </si>
  <si>
    <t>WARRANTY – OPTION – The prices provided in the tables below will be included in the evaluation of the total cost.</t>
  </si>
  <si>
    <t>Extended warranty</t>
  </si>
  <si>
    <t>Quantity</t>
  </si>
  <si>
    <t>Price excl. VAT 
(NOK)</t>
  </si>
  <si>
    <t>SERVICE SERVICES – not included in the evaluation of the total cost</t>
  </si>
  <si>
    <t>Call-out fee excl. VAT 
(NOK)</t>
  </si>
  <si>
    <t>Hourly rate excl. VAT 
(NOK)</t>
  </si>
  <si>
    <t>Covers all expenses and time spent per round trip to the service location.</t>
  </si>
  <si>
    <t xml:space="preserve">
Covers time spent at the client or supplier.
</t>
  </si>
  <si>
    <t>Call-out fee</t>
  </si>
  <si>
    <t>Hourly rate, weekdays 08:00–16:00</t>
  </si>
  <si>
    <t>Currency-dependent share</t>
  </si>
  <si>
    <t>Price per license excl. VAT (NOK)</t>
  </si>
  <si>
    <t>Supplier:</t>
  </si>
  <si>
    <t>Pricing Schedule</t>
  </si>
  <si>
    <t>Extended warrenty, year 2</t>
  </si>
  <si>
    <t>The validity period is one year. The agreement shall cover warranty and maintenance service.</t>
  </si>
  <si>
    <t>Warranty</t>
  </si>
  <si>
    <t>2.2</t>
  </si>
  <si>
    <t>2.3</t>
  </si>
  <si>
    <t>3.17</t>
  </si>
  <si>
    <t>3.18</t>
  </si>
  <si>
    <t>OPTIONAL EQUIPMENT - not included in the evaluation of the total cost</t>
  </si>
  <si>
    <t>LICENSES - not included in the evaluation of the total cost</t>
  </si>
  <si>
    <t>Total cost evaluation</t>
  </si>
  <si>
    <t>025.02.033</t>
  </si>
  <si>
    <t>K936.04.01 Automated pipetting and sorting system for zebrafish embryos, eggs and larvae</t>
  </si>
  <si>
    <t>Automated pipetting and sorting system for zebrafish embryos, eggs and larvae</t>
  </si>
  <si>
    <t>Utregning som viser tilbudt enhetspris (NOK) multiplisert med antall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</si>
</sst>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quot;kr&quot;\ #,##0"/>
    <numFmt numFmtId="166" formatCode="#,##0.00_ ;\-#,##0.00\ "/>
  </numFmts>
  <fonts count="27"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3"/>
      <color theme="1"/>
      <name val="Calibri"/>
      <family val="2"/>
      <scheme val="minor"/>
    </font>
    <font>
      <b/>
      <sz val="11"/>
      <name val="Calibri"/>
      <family val="2"/>
      <scheme val="minor"/>
    </font>
    <font>
      <b/>
      <sz val="15"/>
      <color theme="1"/>
      <name val="Arial"/>
      <family val="2"/>
    </font>
    <font>
      <b/>
      <sz val="12"/>
      <color theme="1"/>
      <name val="Arial"/>
      <family val="2"/>
    </font>
    <font>
      <sz val="10"/>
      <color theme="1"/>
      <name val="Arial"/>
      <family val="2"/>
    </font>
    <font>
      <sz val="8"/>
      <name val="Calibri"/>
      <family val="2"/>
      <scheme val="minor"/>
    </font>
    <font>
      <sz val="11"/>
      <color rgb="FFFF0000"/>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rgb="FF000000"/>
      <name val="Calibri"/>
      <family val="2"/>
      <scheme val="minor"/>
    </font>
    <font>
      <sz val="12"/>
      <color rgb="FF000000"/>
      <name val="Calibri"/>
      <family val="2"/>
      <scheme val="minor"/>
    </font>
    <font>
      <u/>
      <sz val="11"/>
      <color theme="10"/>
      <name val="Calibri"/>
      <family val="2"/>
      <scheme val="minor"/>
    </font>
    <font>
      <sz val="11"/>
      <color theme="1"/>
      <name val="Calibri"/>
      <family val="2"/>
      <scheme val="minor"/>
    </font>
    <font>
      <b/>
      <sz val="14"/>
      <color rgb="FF000000"/>
      <name val="Calibri"/>
      <family val="2"/>
      <scheme val="minor"/>
    </font>
    <font>
      <sz val="12"/>
      <color rgb="FFFF0000"/>
      <name val="Calibri"/>
      <family val="2"/>
      <scheme val="minor"/>
    </font>
    <font>
      <i/>
      <sz val="12"/>
      <color rgb="FF000000"/>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2" tint="-0.249977111117893"/>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style="thin">
        <color rgb="FF000000"/>
      </left>
      <right/>
      <top/>
      <bottom/>
      <diagonal/>
    </border>
    <border>
      <left style="thin">
        <color indexed="64"/>
      </left>
      <right style="thin">
        <color indexed="64"/>
      </right>
      <top style="thin">
        <color rgb="FF000000"/>
      </top>
      <bottom style="medium">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rgb="FF000000"/>
      </left>
      <right style="thin">
        <color indexed="64"/>
      </right>
      <top/>
      <bottom style="thin">
        <color indexed="64"/>
      </bottom>
      <diagonal/>
    </border>
    <border>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bottom/>
      <diagonal/>
    </border>
    <border>
      <left/>
      <right style="thin">
        <color indexed="64"/>
      </right>
      <top/>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rgb="FF000000"/>
      </top>
      <bottom style="medium">
        <color indexed="64"/>
      </bottom>
      <diagonal/>
    </border>
    <border>
      <left/>
      <right style="thin">
        <color indexed="64"/>
      </right>
      <top style="thin">
        <color indexed="64"/>
      </top>
      <bottom/>
      <diagonal/>
    </border>
    <border>
      <left/>
      <right/>
      <top style="thin">
        <color indexed="64"/>
      </top>
      <bottom style="thin">
        <color rgb="FF000000"/>
      </bottom>
      <diagonal/>
    </border>
    <border>
      <left style="thin">
        <color indexed="64"/>
      </left>
      <right style="thin">
        <color rgb="FF000000"/>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rgb="FF000000"/>
      </top>
      <bottom style="thin">
        <color rgb="FF000000"/>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top style="thin">
        <color indexed="64"/>
      </top>
      <bottom style="medium">
        <color indexed="64"/>
      </bottom>
      <diagonal/>
    </border>
    <border>
      <left style="thin">
        <color rgb="FF000000"/>
      </left>
      <right style="thin">
        <color indexed="64"/>
      </right>
      <top style="thin">
        <color indexed="64"/>
      </top>
      <bottom style="medium">
        <color indexed="64"/>
      </bottom>
      <diagonal/>
    </border>
    <border>
      <left style="thin">
        <color rgb="FF000000"/>
      </left>
      <right style="thin">
        <color indexed="64"/>
      </right>
      <top/>
      <bottom/>
      <diagonal/>
    </border>
    <border>
      <left/>
      <right style="thin">
        <color rgb="FF000000"/>
      </right>
      <top style="thin">
        <color rgb="FF000000"/>
      </top>
      <bottom style="thin">
        <color rgb="FF000000"/>
      </bottom>
      <diagonal/>
    </border>
  </borders>
  <cellStyleXfs count="4">
    <xf numFmtId="0" fontId="0" fillId="0" borderId="0"/>
    <xf numFmtId="0" fontId="2" fillId="0" borderId="0"/>
    <xf numFmtId="0" fontId="22" fillId="0" borderId="0" applyNumberFormat="0" applyFill="0" applyBorder="0" applyAlignment="0" applyProtection="0"/>
    <xf numFmtId="164" fontId="23" fillId="0" borderId="0" applyFont="0" applyFill="0" applyBorder="0" applyAlignment="0" applyProtection="0"/>
  </cellStyleXfs>
  <cellXfs count="192">
    <xf numFmtId="0" fontId="0" fillId="0" borderId="0" xfId="0"/>
    <xf numFmtId="0" fontId="0" fillId="0" borderId="0" xfId="0" applyAlignment="1">
      <alignment vertical="center"/>
    </xf>
    <xf numFmtId="0" fontId="0" fillId="0" borderId="0" xfId="0" applyAlignment="1">
      <alignment wrapText="1"/>
    </xf>
    <xf numFmtId="0" fontId="15" fillId="0" borderId="0" xfId="0" applyFont="1"/>
    <xf numFmtId="0" fontId="14" fillId="5" borderId="1" xfId="0" quotePrefix="1" applyFont="1" applyFill="1" applyBorder="1" applyAlignment="1">
      <alignment horizontal="left" vertical="center"/>
    </xf>
    <xf numFmtId="0" fontId="16" fillId="7" borderId="0" xfId="0" applyFont="1" applyFill="1"/>
    <xf numFmtId="0" fontId="17" fillId="7" borderId="0" xfId="0" applyFont="1" applyFill="1" applyAlignment="1">
      <alignment horizontal="center" vertical="center"/>
    </xf>
    <xf numFmtId="0" fontId="18" fillId="7" borderId="0" xfId="0" applyFont="1" applyFill="1"/>
    <xf numFmtId="0" fontId="0" fillId="7" borderId="0" xfId="0" applyFill="1"/>
    <xf numFmtId="0" fontId="0" fillId="7" borderId="0" xfId="0" applyFill="1" applyAlignment="1">
      <alignment vertical="center"/>
    </xf>
    <xf numFmtId="0" fontId="15" fillId="8" borderId="0" xfId="0" applyFont="1" applyFill="1"/>
    <xf numFmtId="49" fontId="0" fillId="3" borderId="13" xfId="0" quotePrefix="1" applyNumberFormat="1" applyFill="1" applyBorder="1" applyAlignment="1">
      <alignment horizontal="center" vertical="center"/>
    </xf>
    <xf numFmtId="0" fontId="7" fillId="4" borderId="13" xfId="0" applyFont="1" applyFill="1" applyBorder="1" applyAlignment="1">
      <alignment horizontal="center" vertical="center"/>
    </xf>
    <xf numFmtId="49" fontId="0" fillId="3" borderId="13" xfId="0" applyNumberFormat="1" applyFill="1" applyBorder="1" applyAlignment="1">
      <alignment horizontal="center" vertical="center" wrapText="1"/>
    </xf>
    <xf numFmtId="49" fontId="0" fillId="3" borderId="15" xfId="0" applyNumberFormat="1" applyFill="1" applyBorder="1" applyAlignment="1">
      <alignment horizontal="center" vertical="center" wrapText="1"/>
    </xf>
    <xf numFmtId="49" fontId="14" fillId="3" borderId="20" xfId="0" applyNumberFormat="1" applyFont="1" applyFill="1" applyBorder="1" applyAlignment="1">
      <alignment horizontal="center" vertical="center" wrapText="1"/>
    </xf>
    <xf numFmtId="0" fontId="0" fillId="8" borderId="0" xfId="0" applyFill="1"/>
    <xf numFmtId="0" fontId="8" fillId="8" borderId="0" xfId="0" applyFont="1" applyFill="1" applyAlignment="1">
      <alignment horizontal="center" vertical="center"/>
    </xf>
    <xf numFmtId="0" fontId="19" fillId="8" borderId="0" xfId="0" applyFont="1" applyFill="1"/>
    <xf numFmtId="0" fontId="5" fillId="8" borderId="0" xfId="0" applyFont="1" applyFill="1" applyAlignment="1">
      <alignment vertical="center"/>
    </xf>
    <xf numFmtId="0" fontId="9" fillId="8" borderId="0" xfId="0" applyFont="1" applyFill="1" applyAlignment="1">
      <alignment horizontal="center" vertical="center"/>
    </xf>
    <xf numFmtId="0" fontId="10" fillId="8" borderId="0" xfId="0" applyFont="1" applyFill="1" applyAlignment="1">
      <alignment horizontal="center" vertical="center"/>
    </xf>
    <xf numFmtId="0" fontId="0" fillId="8" borderId="0" xfId="0" applyFill="1" applyAlignment="1">
      <alignment vertical="center"/>
    </xf>
    <xf numFmtId="0" fontId="3" fillId="8" borderId="0" xfId="0" applyFont="1" applyFill="1" applyAlignment="1">
      <alignment horizontal="left" vertical="center" wrapText="1"/>
    </xf>
    <xf numFmtId="0" fontId="0" fillId="8" borderId="0" xfId="0" applyFill="1" applyAlignment="1">
      <alignment vertical="center" wrapText="1"/>
    </xf>
    <xf numFmtId="0" fontId="0" fillId="8" borderId="0" xfId="0" applyFill="1" applyAlignment="1">
      <alignment horizontal="center" vertical="center"/>
    </xf>
    <xf numFmtId="0" fontId="0" fillId="8" borderId="0" xfId="0" applyFill="1" applyAlignment="1">
      <alignment wrapText="1"/>
    </xf>
    <xf numFmtId="0" fontId="6" fillId="8" borderId="0" xfId="0" applyFont="1" applyFill="1" applyAlignment="1">
      <alignment horizontal="center" vertical="center"/>
    </xf>
    <xf numFmtId="0" fontId="6" fillId="8" borderId="0" xfId="0" applyFont="1" applyFill="1" applyAlignment="1">
      <alignment horizontal="center" vertical="center" wrapText="1"/>
    </xf>
    <xf numFmtId="0" fontId="6" fillId="8" borderId="0" xfId="0" applyFont="1" applyFill="1" applyAlignment="1">
      <alignment horizontal="right"/>
    </xf>
    <xf numFmtId="165" fontId="6" fillId="8" borderId="0" xfId="0" applyNumberFormat="1" applyFont="1" applyFill="1"/>
    <xf numFmtId="0" fontId="12" fillId="8" borderId="0" xfId="0" applyFont="1" applyFill="1"/>
    <xf numFmtId="0" fontId="14" fillId="9" borderId="1" xfId="0" quotePrefix="1" applyFont="1" applyFill="1" applyBorder="1" applyAlignment="1">
      <alignment horizontal="left" vertical="center"/>
    </xf>
    <xf numFmtId="0" fontId="14" fillId="9" borderId="1" xfId="0" quotePrefix="1" applyFont="1" applyFill="1" applyBorder="1" applyAlignment="1">
      <alignment horizontal="center" vertical="center" wrapText="1"/>
    </xf>
    <xf numFmtId="0" fontId="14" fillId="9" borderId="1" xfId="0" applyFont="1" applyFill="1" applyBorder="1" applyAlignment="1">
      <alignment vertical="center" wrapText="1"/>
    </xf>
    <xf numFmtId="0" fontId="14" fillId="9" borderId="1" xfId="0" applyFont="1" applyFill="1" applyBorder="1" applyAlignment="1">
      <alignment horizontal="center" vertical="center" wrapText="1"/>
    </xf>
    <xf numFmtId="0" fontId="14" fillId="9" borderId="1" xfId="0" applyFont="1" applyFill="1" applyBorder="1" applyAlignment="1">
      <alignment horizontal="left" vertical="center" wrapText="1"/>
    </xf>
    <xf numFmtId="0" fontId="0" fillId="9" borderId="5" xfId="0" applyFill="1" applyBorder="1" applyAlignment="1">
      <alignment horizontal="center" vertical="center"/>
    </xf>
    <xf numFmtId="0" fontId="0" fillId="9" borderId="1" xfId="0" applyFill="1" applyBorder="1" applyAlignment="1">
      <alignment horizontal="center" vertical="center"/>
    </xf>
    <xf numFmtId="0" fontId="14" fillId="5" borderId="1" xfId="0" quotePrefix="1" applyFont="1" applyFill="1" applyBorder="1" applyAlignment="1">
      <alignment horizontal="center" vertical="center"/>
    </xf>
    <xf numFmtId="0" fontId="14" fillId="5" borderId="4" xfId="0" quotePrefix="1" applyFont="1" applyFill="1" applyBorder="1" applyAlignment="1">
      <alignment horizontal="left" vertical="center"/>
    </xf>
    <xf numFmtId="0" fontId="14" fillId="5" borderId="4" xfId="0" quotePrefix="1" applyFont="1" applyFill="1" applyBorder="1" applyAlignment="1">
      <alignment horizontal="center" vertical="center"/>
    </xf>
    <xf numFmtId="0" fontId="14" fillId="5" borderId="14" xfId="0" quotePrefix="1" applyFont="1" applyFill="1" applyBorder="1" applyAlignment="1">
      <alignment horizontal="right" vertical="center"/>
    </xf>
    <xf numFmtId="0" fontId="20" fillId="8" borderId="0" xfId="0" applyFont="1" applyFill="1"/>
    <xf numFmtId="0" fontId="20" fillId="0" borderId="0" xfId="0" applyFont="1"/>
    <xf numFmtId="0" fontId="14" fillId="9" borderId="1" xfId="0" quotePrefix="1" applyFont="1" applyFill="1" applyBorder="1" applyAlignment="1">
      <alignment horizontal="left" vertical="center" wrapText="1"/>
    </xf>
    <xf numFmtId="0" fontId="7" fillId="4" borderId="1" xfId="0" applyFont="1" applyFill="1" applyBorder="1" applyAlignment="1">
      <alignment vertical="center"/>
    </xf>
    <xf numFmtId="0" fontId="6" fillId="9" borderId="21" xfId="0" applyFont="1" applyFill="1" applyBorder="1" applyAlignment="1">
      <alignment horizontal="center" vertical="center"/>
    </xf>
    <xf numFmtId="0" fontId="7" fillId="4" borderId="25" xfId="0" applyFont="1" applyFill="1" applyBorder="1" applyAlignment="1">
      <alignment horizontal="center" vertical="center"/>
    </xf>
    <xf numFmtId="49" fontId="14" fillId="3" borderId="1" xfId="0" applyNumberFormat="1" applyFont="1" applyFill="1" applyBorder="1" applyAlignment="1">
      <alignment horizontal="center" vertical="center" wrapText="1"/>
    </xf>
    <xf numFmtId="0" fontId="1" fillId="2" borderId="25"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4" borderId="11" xfId="0" applyFont="1" applyFill="1" applyBorder="1" applyAlignment="1">
      <alignment horizontal="center" vertical="center"/>
    </xf>
    <xf numFmtId="0" fontId="7" fillId="4" borderId="25" xfId="0" applyFont="1" applyFill="1" applyBorder="1" applyAlignment="1">
      <alignment horizontal="center" vertical="center" wrapText="1"/>
    </xf>
    <xf numFmtId="49" fontId="0" fillId="3" borderId="1" xfId="0" quotePrefix="1" applyNumberFormat="1" applyFill="1" applyBorder="1" applyAlignment="1">
      <alignment horizontal="center" vertical="center"/>
    </xf>
    <xf numFmtId="0" fontId="14" fillId="5" borderId="1" xfId="0" quotePrefix="1" applyFont="1" applyFill="1" applyBorder="1" applyAlignment="1">
      <alignment horizontal="right" vertical="center"/>
    </xf>
    <xf numFmtId="0" fontId="6" fillId="9" borderId="21" xfId="0" applyFont="1" applyFill="1" applyBorder="1" applyAlignment="1">
      <alignment horizontal="center" vertical="center" wrapText="1"/>
    </xf>
    <xf numFmtId="164" fontId="20" fillId="8" borderId="0" xfId="0" applyNumberFormat="1" applyFont="1" applyFill="1" applyAlignment="1">
      <alignment horizontal="right"/>
    </xf>
    <xf numFmtId="164" fontId="14" fillId="5" borderId="1" xfId="0" quotePrefix="1" applyNumberFormat="1" applyFont="1" applyFill="1" applyBorder="1" applyAlignment="1">
      <alignment horizontal="right" vertical="center"/>
    </xf>
    <xf numFmtId="164" fontId="14" fillId="5" borderId="14" xfId="0" quotePrefix="1" applyNumberFormat="1" applyFont="1" applyFill="1" applyBorder="1" applyAlignment="1">
      <alignment horizontal="right" vertical="center"/>
    </xf>
    <xf numFmtId="0" fontId="15" fillId="9" borderId="1" xfId="0" applyFont="1" applyFill="1" applyBorder="1" applyAlignment="1">
      <alignment horizontal="left" vertical="center"/>
    </xf>
    <xf numFmtId="0" fontId="14" fillId="9" borderId="16" xfId="0" applyFont="1" applyFill="1" applyBorder="1" applyAlignment="1">
      <alignment vertical="center" wrapText="1"/>
    </xf>
    <xf numFmtId="0" fontId="4" fillId="7" borderId="28" xfId="0" applyFont="1" applyFill="1" applyBorder="1" applyAlignment="1">
      <alignment vertical="center"/>
    </xf>
    <xf numFmtId="0" fontId="15" fillId="9" borderId="2" xfId="0" applyFont="1" applyFill="1" applyBorder="1" applyAlignment="1">
      <alignment horizontal="left" vertical="center"/>
    </xf>
    <xf numFmtId="0" fontId="0" fillId="9" borderId="22" xfId="0" applyFill="1" applyBorder="1"/>
    <xf numFmtId="0" fontId="4" fillId="9" borderId="22" xfId="0" applyFont="1" applyFill="1" applyBorder="1"/>
    <xf numFmtId="0" fontId="14" fillId="8" borderId="0" xfId="0" applyFont="1" applyFill="1"/>
    <xf numFmtId="164" fontId="14" fillId="9" borderId="1" xfId="0" quotePrefix="1" applyNumberFormat="1" applyFont="1" applyFill="1" applyBorder="1" applyAlignment="1">
      <alignment horizontal="left" vertical="center"/>
    </xf>
    <xf numFmtId="0" fontId="14" fillId="9" borderId="1" xfId="0" quotePrefix="1" applyFont="1" applyFill="1" applyBorder="1" applyAlignment="1">
      <alignment horizontal="left" vertical="center" indent="2"/>
    </xf>
    <xf numFmtId="49" fontId="0" fillId="4" borderId="1" xfId="0" quotePrefix="1" applyNumberFormat="1" applyFill="1" applyBorder="1" applyAlignment="1">
      <alignment horizontal="center" vertical="center"/>
    </xf>
    <xf numFmtId="0" fontId="14" fillId="4" borderId="1" xfId="0" quotePrefix="1" applyFont="1" applyFill="1" applyBorder="1" applyAlignment="1">
      <alignment horizontal="left" vertical="center" wrapText="1"/>
    </xf>
    <xf numFmtId="0" fontId="14" fillId="4" borderId="1" xfId="0" quotePrefix="1" applyFont="1" applyFill="1" applyBorder="1" applyAlignment="1">
      <alignment horizontal="center" vertical="center" wrapText="1"/>
    </xf>
    <xf numFmtId="164" fontId="14" fillId="4" borderId="1" xfId="0" quotePrefix="1" applyNumberFormat="1" applyFont="1" applyFill="1" applyBorder="1" applyAlignment="1">
      <alignment horizontal="left" vertical="center"/>
    </xf>
    <xf numFmtId="0" fontId="14" fillId="4" borderId="1" xfId="0" quotePrefix="1" applyFont="1" applyFill="1" applyBorder="1" applyAlignment="1">
      <alignment horizontal="left" vertical="center" indent="2"/>
    </xf>
    <xf numFmtId="0" fontId="7" fillId="6" borderId="1" xfId="0" quotePrefix="1" applyFont="1" applyFill="1" applyBorder="1" applyAlignment="1">
      <alignment horizontal="left" vertical="center" wrapText="1"/>
    </xf>
    <xf numFmtId="0" fontId="7" fillId="6" borderId="1" xfId="0" quotePrefix="1" applyFont="1" applyFill="1" applyBorder="1" applyAlignment="1">
      <alignment horizontal="center" vertical="center" wrapText="1"/>
    </xf>
    <xf numFmtId="164" fontId="7" fillId="6" borderId="1" xfId="0" quotePrefix="1" applyNumberFormat="1" applyFont="1" applyFill="1" applyBorder="1" applyAlignment="1">
      <alignment horizontal="left" vertical="center" wrapText="1"/>
    </xf>
    <xf numFmtId="0" fontId="12" fillId="6" borderId="1" xfId="0" quotePrefix="1" applyFont="1" applyFill="1" applyBorder="1" applyAlignment="1">
      <alignment horizontal="left" vertical="center" wrapText="1" indent="2"/>
    </xf>
    <xf numFmtId="0" fontId="14" fillId="4" borderId="2" xfId="0" applyFont="1" applyFill="1" applyBorder="1" applyAlignment="1">
      <alignment horizontal="center" vertical="center"/>
    </xf>
    <xf numFmtId="0" fontId="0" fillId="2" borderId="2" xfId="0" applyFill="1" applyBorder="1" applyAlignment="1">
      <alignment horizontal="center" vertical="center" wrapText="1"/>
    </xf>
    <xf numFmtId="0" fontId="14" fillId="4" borderId="2" xfId="0" applyFont="1" applyFill="1" applyBorder="1" applyAlignment="1">
      <alignment horizontal="left" vertical="center" indent="2"/>
    </xf>
    <xf numFmtId="0" fontId="14" fillId="5" borderId="1" xfId="0" quotePrefix="1" applyFont="1" applyFill="1" applyBorder="1" applyAlignment="1">
      <alignment horizontal="left" vertical="center" wrapText="1"/>
    </xf>
    <xf numFmtId="166" fontId="0" fillId="9" borderId="1" xfId="0" applyNumberFormat="1" applyFill="1" applyBorder="1" applyAlignment="1">
      <alignment horizontal="right" vertical="center"/>
    </xf>
    <xf numFmtId="49" fontId="14" fillId="9" borderId="5" xfId="0" applyNumberFormat="1" applyFont="1" applyFill="1" applyBorder="1" applyAlignment="1">
      <alignment vertical="center" wrapText="1"/>
    </xf>
    <xf numFmtId="0" fontId="14" fillId="5" borderId="8" xfId="0" quotePrefix="1" applyFont="1" applyFill="1" applyBorder="1" applyAlignment="1">
      <alignment horizontal="center" vertical="center"/>
    </xf>
    <xf numFmtId="4" fontId="14" fillId="5" borderId="1" xfId="0" quotePrefix="1" applyNumberFormat="1" applyFont="1" applyFill="1" applyBorder="1" applyAlignment="1">
      <alignment horizontal="right" vertical="center"/>
    </xf>
    <xf numFmtId="164" fontId="0" fillId="5" borderId="1" xfId="0" applyNumberFormat="1" applyFill="1" applyBorder="1" applyAlignment="1">
      <alignment vertical="center"/>
    </xf>
    <xf numFmtId="166" fontId="0" fillId="9" borderId="28" xfId="0" applyNumberFormat="1" applyFill="1" applyBorder="1" applyAlignment="1">
      <alignment vertical="center"/>
    </xf>
    <xf numFmtId="166" fontId="6" fillId="9" borderId="21" xfId="3" applyNumberFormat="1" applyFont="1" applyFill="1" applyBorder="1" applyAlignment="1">
      <alignment horizontal="right" vertical="center"/>
    </xf>
    <xf numFmtId="4" fontId="14" fillId="5" borderId="1" xfId="0" applyNumberFormat="1" applyFont="1" applyFill="1" applyBorder="1" applyAlignment="1">
      <alignment vertical="center"/>
    </xf>
    <xf numFmtId="4" fontId="0" fillId="9" borderId="1" xfId="0" applyNumberFormat="1" applyFill="1" applyBorder="1" applyAlignment="1">
      <alignment horizontal="right" vertical="center"/>
    </xf>
    <xf numFmtId="166" fontId="0" fillId="9" borderId="21" xfId="0" applyNumberFormat="1" applyFill="1" applyBorder="1" applyAlignment="1">
      <alignment horizontal="right" vertical="center"/>
    </xf>
    <xf numFmtId="0" fontId="7" fillId="4" borderId="2" xfId="0" applyFont="1" applyFill="1" applyBorder="1" applyAlignment="1">
      <alignment horizontal="center" vertical="center" wrapText="1"/>
    </xf>
    <xf numFmtId="0" fontId="7" fillId="4" borderId="17" xfId="0" applyFont="1" applyFill="1" applyBorder="1" applyAlignment="1">
      <alignment horizontal="center" vertical="center"/>
    </xf>
    <xf numFmtId="0" fontId="7" fillId="4" borderId="2" xfId="0" applyFont="1" applyFill="1" applyBorder="1" applyAlignment="1">
      <alignment vertical="center"/>
    </xf>
    <xf numFmtId="166" fontId="14" fillId="5" borderId="39" xfId="0" applyNumberFormat="1" applyFont="1" applyFill="1" applyBorder="1" applyAlignment="1">
      <alignment vertical="center"/>
    </xf>
    <xf numFmtId="0" fontId="0" fillId="5" borderId="1" xfId="0" applyFill="1" applyBorder="1" applyAlignment="1">
      <alignment vertical="center"/>
    </xf>
    <xf numFmtId="0" fontId="1" fillId="2" borderId="40" xfId="0" applyFont="1" applyFill="1" applyBorder="1" applyAlignment="1">
      <alignment horizontal="center" vertical="center" wrapText="1"/>
    </xf>
    <xf numFmtId="0" fontId="7" fillId="4" borderId="44" xfId="0" applyFont="1" applyFill="1" applyBorder="1" applyAlignment="1">
      <alignment horizontal="center" vertical="center"/>
    </xf>
    <xf numFmtId="0" fontId="1" fillId="2" borderId="27"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15" fillId="9" borderId="5" xfId="0" applyFont="1" applyFill="1" applyBorder="1" applyAlignment="1">
      <alignment horizontal="left" vertical="center"/>
    </xf>
    <xf numFmtId="0" fontId="15" fillId="9" borderId="7" xfId="0" applyFont="1" applyFill="1" applyBorder="1" applyAlignment="1">
      <alignment horizontal="left" vertical="center"/>
    </xf>
    <xf numFmtId="0" fontId="15" fillId="9" borderId="4" xfId="0" applyFont="1" applyFill="1" applyBorder="1" applyAlignment="1">
      <alignment horizontal="left" vertical="center"/>
    </xf>
    <xf numFmtId="166" fontId="0" fillId="9" borderId="24" xfId="0" applyNumberFormat="1" applyFill="1" applyBorder="1" applyAlignment="1">
      <alignment horizontal="right" vertical="center"/>
    </xf>
    <xf numFmtId="4" fontId="6" fillId="9" borderId="21" xfId="0" applyNumberFormat="1" applyFont="1" applyFill="1" applyBorder="1" applyAlignment="1">
      <alignment horizontal="right" vertical="center"/>
    </xf>
    <xf numFmtId="4" fontId="0" fillId="9" borderId="28" xfId="0" applyNumberFormat="1" applyFill="1" applyBorder="1" applyAlignment="1">
      <alignment horizontal="right" vertical="center"/>
    </xf>
    <xf numFmtId="4" fontId="14" fillId="5" borderId="28" xfId="0" applyNumberFormat="1" applyFont="1" applyFill="1" applyBorder="1" applyAlignment="1">
      <alignment vertical="center"/>
    </xf>
    <xf numFmtId="166" fontId="14" fillId="5" borderId="9" xfId="0" applyNumberFormat="1" applyFont="1" applyFill="1" applyBorder="1" applyAlignment="1">
      <alignment vertical="center"/>
    </xf>
    <xf numFmtId="0" fontId="7" fillId="4" borderId="1" xfId="0" applyFont="1" applyFill="1" applyBorder="1" applyAlignment="1">
      <alignment horizontal="center" vertical="center" wrapText="1"/>
    </xf>
    <xf numFmtId="9" fontId="0" fillId="9" borderId="1" xfId="0" applyNumberFormat="1" applyFill="1" applyBorder="1" applyAlignment="1">
      <alignment horizontal="center" vertical="center"/>
    </xf>
    <xf numFmtId="0" fontId="7" fillId="4"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5" xfId="0" applyFont="1" applyFill="1" applyBorder="1" applyAlignment="1">
      <alignment horizontal="center" wrapText="1"/>
    </xf>
    <xf numFmtId="166" fontId="14" fillId="5" borderId="28" xfId="0" applyNumberFormat="1" applyFont="1" applyFill="1" applyBorder="1" applyAlignment="1">
      <alignment vertical="center"/>
    </xf>
    <xf numFmtId="0" fontId="15" fillId="9" borderId="1" xfId="0" applyFont="1" applyFill="1" applyBorder="1" applyAlignment="1">
      <alignment horizontal="left" vertical="center"/>
    </xf>
    <xf numFmtId="0" fontId="15" fillId="9" borderId="5" xfId="0" applyFont="1" applyFill="1" applyBorder="1" applyAlignment="1">
      <alignment horizontal="left" vertical="center"/>
    </xf>
    <xf numFmtId="0" fontId="15" fillId="9" borderId="7" xfId="0" applyFont="1" applyFill="1" applyBorder="1" applyAlignment="1">
      <alignment horizontal="left" vertical="center"/>
    </xf>
    <xf numFmtId="0" fontId="15" fillId="9" borderId="4" xfId="0" applyFont="1" applyFill="1" applyBorder="1" applyAlignment="1">
      <alignment horizontal="left" vertical="center"/>
    </xf>
    <xf numFmtId="0" fontId="13" fillId="7" borderId="29" xfId="0" applyFont="1" applyFill="1" applyBorder="1" applyAlignment="1">
      <alignment horizontal="left" vertical="center"/>
    </xf>
    <xf numFmtId="0" fontId="13" fillId="7" borderId="30" xfId="0" applyFont="1" applyFill="1" applyBorder="1" applyAlignment="1">
      <alignment horizontal="left" vertical="center"/>
    </xf>
    <xf numFmtId="0" fontId="13" fillId="7" borderId="31" xfId="0" applyFont="1" applyFill="1" applyBorder="1" applyAlignment="1">
      <alignment horizontal="left" vertical="center"/>
    </xf>
    <xf numFmtId="0" fontId="15" fillId="9" borderId="22" xfId="0" applyFont="1" applyFill="1" applyBorder="1"/>
    <xf numFmtId="0" fontId="15" fillId="9" borderId="0" xfId="0" applyFont="1" applyFill="1"/>
    <xf numFmtId="0" fontId="15" fillId="9" borderId="23" xfId="0" applyFont="1" applyFill="1" applyBorder="1"/>
    <xf numFmtId="0" fontId="0" fillId="9" borderId="23" xfId="0" applyFill="1" applyBorder="1" applyAlignment="1">
      <alignment horizontal="center"/>
    </xf>
    <xf numFmtId="0" fontId="4" fillId="9" borderId="0" xfId="0" applyFont="1" applyFill="1"/>
    <xf numFmtId="0" fontId="4" fillId="9" borderId="23" xfId="0" applyFont="1" applyFill="1" applyBorder="1"/>
    <xf numFmtId="0" fontId="4" fillId="9" borderId="1" xfId="0" applyFont="1" applyFill="1" applyBorder="1" applyAlignment="1">
      <alignment horizontal="left"/>
    </xf>
    <xf numFmtId="0" fontId="4" fillId="5" borderId="5" xfId="0" applyFont="1" applyFill="1" applyBorder="1" applyAlignment="1">
      <alignment horizontal="left" vertical="center"/>
    </xf>
    <xf numFmtId="0" fontId="4" fillId="5" borderId="7" xfId="0" applyFont="1" applyFill="1" applyBorder="1" applyAlignment="1">
      <alignment horizontal="left" vertical="center"/>
    </xf>
    <xf numFmtId="0" fontId="4" fillId="5" borderId="4" xfId="0" applyFont="1" applyFill="1" applyBorder="1" applyAlignment="1">
      <alignment horizontal="left" vertical="center"/>
    </xf>
    <xf numFmtId="0" fontId="4" fillId="9" borderId="22" xfId="0" applyFont="1" applyFill="1" applyBorder="1" applyAlignment="1">
      <alignment horizontal="left"/>
    </xf>
    <xf numFmtId="0" fontId="25" fillId="9" borderId="0" xfId="0" applyFont="1" applyFill="1" applyAlignment="1">
      <alignment horizontal="left"/>
    </xf>
    <xf numFmtId="0" fontId="25" fillId="9" borderId="23" xfId="0" applyFont="1" applyFill="1" applyBorder="1" applyAlignment="1">
      <alignment horizontal="left"/>
    </xf>
    <xf numFmtId="0" fontId="4" fillId="9" borderId="1" xfId="0" applyFont="1" applyFill="1" applyBorder="1" applyAlignment="1">
      <alignment horizontal="left" vertical="center"/>
    </xf>
    <xf numFmtId="0" fontId="21" fillId="9" borderId="1" xfId="0" applyFont="1" applyFill="1" applyBorder="1" applyAlignment="1">
      <alignment horizontal="left" vertical="center" wrapText="1"/>
    </xf>
    <xf numFmtId="0" fontId="15" fillId="9" borderId="1" xfId="0" applyFont="1" applyFill="1" applyBorder="1" applyAlignment="1">
      <alignment horizontal="left" vertical="center" wrapText="1"/>
    </xf>
    <xf numFmtId="0" fontId="4" fillId="7" borderId="28" xfId="0" applyFont="1" applyFill="1" applyBorder="1" applyAlignment="1">
      <alignment horizontal="left" vertical="center"/>
    </xf>
    <xf numFmtId="0" fontId="15" fillId="9" borderId="2" xfId="0" applyFont="1" applyFill="1" applyBorder="1" applyAlignment="1">
      <alignment horizontal="left" vertical="center"/>
    </xf>
    <xf numFmtId="0" fontId="13" fillId="7" borderId="28" xfId="1" applyFont="1" applyFill="1" applyBorder="1" applyAlignment="1">
      <alignment vertical="center" wrapText="1"/>
    </xf>
    <xf numFmtId="0" fontId="4" fillId="9" borderId="1" xfId="0" applyFont="1" applyFill="1" applyBorder="1" applyAlignment="1">
      <alignment horizontal="left" vertical="center" wrapText="1"/>
    </xf>
    <xf numFmtId="0" fontId="13" fillId="7" borderId="9" xfId="0" applyFont="1" applyFill="1" applyBorder="1" applyAlignment="1">
      <alignment horizontal="left" vertical="center"/>
    </xf>
    <xf numFmtId="0" fontId="13" fillId="7" borderId="12" xfId="0" applyFont="1" applyFill="1" applyBorder="1" applyAlignment="1">
      <alignment horizontal="left" vertical="center"/>
    </xf>
    <xf numFmtId="0" fontId="13" fillId="7" borderId="10" xfId="0" applyFont="1" applyFill="1" applyBorder="1" applyAlignment="1">
      <alignment horizontal="left" vertical="center"/>
    </xf>
    <xf numFmtId="0" fontId="13" fillId="7" borderId="32" xfId="0" applyFont="1" applyFill="1" applyBorder="1" applyAlignment="1">
      <alignment horizontal="left" vertical="center"/>
    </xf>
    <xf numFmtId="0" fontId="14" fillId="5" borderId="45" xfId="0" applyFont="1" applyFill="1" applyBorder="1" applyAlignment="1">
      <alignment horizontal="left" vertical="center" wrapText="1"/>
    </xf>
    <xf numFmtId="0" fontId="14" fillId="5" borderId="20" xfId="0" applyFont="1" applyFill="1" applyBorder="1" applyAlignment="1">
      <alignment horizontal="left" vertical="center" wrapText="1"/>
    </xf>
    <xf numFmtId="0" fontId="7" fillId="4" borderId="40" xfId="0" applyFont="1" applyFill="1" applyBorder="1" applyAlignment="1">
      <alignment horizontal="center" vertical="center"/>
    </xf>
    <xf numFmtId="0" fontId="7" fillId="4" borderId="41" xfId="0" applyFont="1" applyFill="1" applyBorder="1" applyAlignment="1">
      <alignment horizontal="center" vertical="center"/>
    </xf>
    <xf numFmtId="0" fontId="1" fillId="2" borderId="11" xfId="0" applyFont="1" applyFill="1" applyBorder="1" applyAlignment="1">
      <alignment horizontal="center" vertical="center" wrapText="1"/>
    </xf>
    <xf numFmtId="0" fontId="24" fillId="7" borderId="28" xfId="0" applyFont="1" applyFill="1" applyBorder="1" applyAlignment="1">
      <alignment horizontal="left" vertical="center" wrapText="1"/>
    </xf>
    <xf numFmtId="0" fontId="14" fillId="5" borderId="1" xfId="0" quotePrefix="1" applyFont="1" applyFill="1" applyBorder="1" applyAlignment="1">
      <alignment horizontal="left" vertical="center"/>
    </xf>
    <xf numFmtId="0" fontId="14" fillId="9" borderId="19" xfId="0" applyFont="1" applyFill="1" applyBorder="1" applyAlignment="1">
      <alignment horizontal="left" vertical="center" wrapText="1"/>
    </xf>
    <xf numFmtId="0" fontId="14" fillId="9" borderId="18" xfId="0" applyFont="1" applyFill="1" applyBorder="1" applyAlignment="1">
      <alignment horizontal="left" vertical="center" wrapText="1"/>
    </xf>
    <xf numFmtId="0" fontId="14" fillId="9" borderId="5" xfId="0" applyFont="1" applyFill="1" applyBorder="1" applyAlignment="1">
      <alignment horizontal="left" vertical="center" wrapText="1"/>
    </xf>
    <xf numFmtId="0" fontId="14" fillId="9" borderId="4" xfId="0" applyFont="1" applyFill="1" applyBorder="1" applyAlignment="1">
      <alignment horizontal="left" vertical="center" wrapText="1"/>
    </xf>
    <xf numFmtId="0" fontId="7" fillId="4" borderId="3" xfId="0" applyFont="1" applyFill="1" applyBorder="1" applyAlignment="1">
      <alignment horizontal="center" vertical="center"/>
    </xf>
    <xf numFmtId="0" fontId="7" fillId="4" borderId="26" xfId="0" applyFont="1" applyFill="1" applyBorder="1" applyAlignment="1">
      <alignment horizontal="center" vertical="center"/>
    </xf>
    <xf numFmtId="0" fontId="0" fillId="5" borderId="19" xfId="0" applyFill="1" applyBorder="1" applyAlignment="1">
      <alignment horizontal="left" vertical="center"/>
    </xf>
    <xf numFmtId="0" fontId="0" fillId="5" borderId="34" xfId="0" applyFill="1" applyBorder="1" applyAlignment="1">
      <alignment horizontal="left" vertical="center"/>
    </xf>
    <xf numFmtId="0" fontId="0" fillId="5" borderId="18" xfId="0" applyFill="1" applyBorder="1" applyAlignment="1">
      <alignment horizontal="left" vertical="center"/>
    </xf>
    <xf numFmtId="0" fontId="0" fillId="5" borderId="5" xfId="0" applyFill="1" applyBorder="1" applyAlignment="1">
      <alignment horizontal="left" vertical="center"/>
    </xf>
    <xf numFmtId="0" fontId="0" fillId="5" borderId="7" xfId="0" applyFill="1" applyBorder="1" applyAlignment="1">
      <alignment horizontal="left" vertical="center"/>
    </xf>
    <xf numFmtId="0" fontId="0" fillId="5" borderId="4" xfId="0" applyFill="1" applyBorder="1" applyAlignment="1">
      <alignment horizontal="left" vertical="center"/>
    </xf>
    <xf numFmtId="0" fontId="7" fillId="4" borderId="36"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7" xfId="0" applyFont="1" applyFill="1" applyBorder="1" applyAlignment="1">
      <alignment horizontal="center" vertical="center"/>
    </xf>
    <xf numFmtId="0" fontId="7" fillId="4" borderId="4" xfId="0" applyFont="1" applyFill="1" applyBorder="1" applyAlignment="1">
      <alignment horizontal="center" vertical="center"/>
    </xf>
    <xf numFmtId="0" fontId="24" fillId="7" borderId="28" xfId="0" applyFont="1" applyFill="1" applyBorder="1" applyAlignment="1">
      <alignment horizontal="left" vertical="center"/>
    </xf>
    <xf numFmtId="0" fontId="14" fillId="9" borderId="6" xfId="0" applyFont="1" applyFill="1" applyBorder="1" applyAlignment="1">
      <alignment horizontal="center" vertical="center" wrapText="1"/>
    </xf>
    <xf numFmtId="0" fontId="14" fillId="9" borderId="27"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14" fillId="5" borderId="5" xfId="0" quotePrefix="1" applyFont="1" applyFill="1" applyBorder="1" applyAlignment="1">
      <alignment horizontal="left" vertical="center"/>
    </xf>
    <xf numFmtId="0" fontId="14" fillId="5" borderId="4" xfId="0" quotePrefix="1" applyFont="1" applyFill="1" applyBorder="1" applyAlignment="1">
      <alignment horizontal="left" vertical="center"/>
    </xf>
    <xf numFmtId="0" fontId="14" fillId="5"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9" fontId="14" fillId="9" borderId="6" xfId="0" applyNumberFormat="1" applyFont="1" applyFill="1" applyBorder="1" applyAlignment="1">
      <alignment horizontal="center" vertical="center"/>
    </xf>
    <xf numFmtId="9" fontId="14" fillId="9" borderId="27" xfId="0" applyNumberFormat="1" applyFont="1" applyFill="1" applyBorder="1" applyAlignment="1">
      <alignment horizontal="center" vertical="center"/>
    </xf>
    <xf numFmtId="9" fontId="14" fillId="9" borderId="2" xfId="0" applyNumberFormat="1" applyFont="1" applyFill="1" applyBorder="1" applyAlignment="1">
      <alignment horizontal="center" vertical="center"/>
    </xf>
    <xf numFmtId="0" fontId="7" fillId="4" borderId="40" xfId="0" applyFont="1" applyFill="1" applyBorder="1" applyAlignment="1">
      <alignment horizontal="center" vertical="center" wrapText="1"/>
    </xf>
    <xf numFmtId="0" fontId="24" fillId="7" borderId="29" xfId="0" applyFont="1" applyFill="1" applyBorder="1" applyAlignment="1">
      <alignment horizontal="left" vertical="center"/>
    </xf>
    <xf numFmtId="0" fontId="24" fillId="7" borderId="42" xfId="0" applyFont="1" applyFill="1" applyBorder="1" applyAlignment="1">
      <alignment horizontal="left" vertical="center"/>
    </xf>
    <xf numFmtId="0" fontId="24" fillId="7" borderId="43" xfId="0" applyFont="1" applyFill="1" applyBorder="1" applyAlignment="1">
      <alignment horizontal="left" vertical="center"/>
    </xf>
    <xf numFmtId="0" fontId="7" fillId="9" borderId="5" xfId="0" quotePrefix="1" applyFont="1" applyFill="1" applyBorder="1" applyAlignment="1">
      <alignment horizontal="center" vertical="center"/>
    </xf>
    <xf numFmtId="0" fontId="7" fillId="9" borderId="7" xfId="0" quotePrefix="1" applyFont="1" applyFill="1" applyBorder="1" applyAlignment="1">
      <alignment horizontal="center" vertical="center"/>
    </xf>
    <xf numFmtId="0" fontId="7" fillId="9" borderId="4" xfId="0" quotePrefix="1" applyFont="1" applyFill="1" applyBorder="1" applyAlignment="1">
      <alignment horizontal="center" vertical="center"/>
    </xf>
    <xf numFmtId="0" fontId="7" fillId="9" borderId="37" xfId="0" quotePrefix="1" applyFont="1" applyFill="1" applyBorder="1" applyAlignment="1">
      <alignment horizontal="center" vertical="center"/>
    </xf>
    <xf numFmtId="0" fontId="7" fillId="9" borderId="38" xfId="0" quotePrefix="1" applyFont="1" applyFill="1" applyBorder="1" applyAlignment="1">
      <alignment horizontal="center" vertical="center"/>
    </xf>
    <xf numFmtId="0" fontId="7" fillId="9" borderId="33" xfId="0" quotePrefix="1" applyFont="1" applyFill="1" applyBorder="1" applyAlignment="1">
      <alignment horizontal="center" vertical="center"/>
    </xf>
    <xf numFmtId="0" fontId="1" fillId="2" borderId="1" xfId="0" applyFont="1" applyFill="1" applyBorder="1" applyAlignment="1">
      <alignment horizontal="center" vertical="center" wrapText="1"/>
    </xf>
  </cellXfs>
  <cellStyles count="4">
    <cellStyle name="Hyperlink" xfId="2" xr:uid="{00000000-000B-0000-0000-000008000000}"/>
    <cellStyle name="Komma" xfId="3" builtinId="3"/>
    <cellStyle name="Normal" xfId="0" builtinId="0"/>
    <cellStyle name="Normal 2" xfId="1" xr:uid="{00000000-0005-0000-0000-000001000000}"/>
  </cellStyles>
  <dxfs count="0"/>
  <tableStyles count="0" defaultTableStyle="TableStyleMedium2" defaultPivotStyle="PivotStyleLight16"/>
  <colors>
    <mruColors>
      <color rgb="FFD5E8E8"/>
      <color rgb="FF009999"/>
      <color rgb="FFCCFFFF"/>
      <color rgb="FF0000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10583</xdr:colOff>
      <xdr:row>9</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1145540</xdr:colOff>
      <xdr:row>1</xdr:row>
      <xdr:rowOff>41275</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2</xdr:col>
      <xdr:colOff>360680</xdr:colOff>
      <xdr:row>1</xdr:row>
      <xdr:rowOff>41275</xdr:rowOff>
    </xdr:to>
    <xdr:pic>
      <xdr:nvPicPr>
        <xdr:cNvPr id="2" name="Bilde 3">
          <a:extLst>
            <a:ext uri="{FF2B5EF4-FFF2-40B4-BE49-F238E27FC236}">
              <a16:creationId xmlns:a16="http://schemas.microsoft.com/office/drawing/2014/main" id="{D0ADB867-0A1A-48AB-B9F6-AD12D546DB8E}"/>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17</xdr:col>
      <xdr:colOff>10583</xdr:colOff>
      <xdr:row>0</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5123583" y="74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345440</xdr:colOff>
      <xdr:row>1</xdr:row>
      <xdr:rowOff>38100</xdr:rowOff>
    </xdr:to>
    <xdr:pic>
      <xdr:nvPicPr>
        <xdr:cNvPr id="2" name="Bilde 3">
          <a:extLst>
            <a:ext uri="{FF2B5EF4-FFF2-40B4-BE49-F238E27FC236}">
              <a16:creationId xmlns:a16="http://schemas.microsoft.com/office/drawing/2014/main" id="{420E13CA-88E1-48E9-8003-5EDA82EB35E9}"/>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12</xdr:col>
      <xdr:colOff>10583</xdr:colOff>
      <xdr:row>0</xdr:row>
      <xdr:rowOff>0</xdr:rowOff>
    </xdr:from>
    <xdr:ext cx="184731" cy="264560"/>
    <xdr:sp macro="" textlink="">
      <xdr:nvSpPr>
        <xdr:cNvPr id="2" name="TextBox 2">
          <a:extLst>
            <a:ext uri="{FF2B5EF4-FFF2-40B4-BE49-F238E27FC236}">
              <a16:creationId xmlns:a16="http://schemas.microsoft.com/office/drawing/2014/main" id="{B204EE0D-DB04-41A1-AD3B-9D3415C70D09}"/>
            </a:ext>
          </a:extLst>
        </xdr:cNvPr>
        <xdr:cNvSpPr txBox="1"/>
      </xdr:nvSpPr>
      <xdr:spPr>
        <a:xfrm>
          <a:off x="260106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327236</xdr:colOff>
      <xdr:row>1</xdr:row>
      <xdr:rowOff>40640</xdr:rowOff>
    </xdr:to>
    <xdr:pic>
      <xdr:nvPicPr>
        <xdr:cNvPr id="3" name="Bilde 3">
          <a:extLst>
            <a:ext uri="{FF2B5EF4-FFF2-40B4-BE49-F238E27FC236}">
              <a16:creationId xmlns:a16="http://schemas.microsoft.com/office/drawing/2014/main" id="{14452F17-E952-48D0-92F5-1DB8ADE0407B}"/>
            </a:ext>
            <a:ext uri="{147F2762-F138-4A5C-976F-8EAC2B608ADB}">
              <a16:predDERef xmlns:a16="http://schemas.microsoft.com/office/drawing/2014/main" pred="{B204EE0D-DB04-41A1-AD3B-9D3415C70D09}"/>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C168"/>
  <sheetViews>
    <sheetView showGridLines="0" tabSelected="1" topLeftCell="A7" zoomScale="80" zoomScaleNormal="80" workbookViewId="0">
      <selection activeCell="D34" sqref="D34:F34"/>
    </sheetView>
  </sheetViews>
  <sheetFormatPr baseColWidth="10" defaultColWidth="9.28515625" defaultRowHeight="15" x14ac:dyDescent="0.25"/>
  <cols>
    <col min="1" max="1" width="5" style="16" customWidth="1"/>
    <col min="2" max="2" width="42.140625" bestFit="1" customWidth="1"/>
    <col min="3" max="3" width="27.85546875" customWidth="1"/>
    <col min="4" max="4" width="7.28515625" customWidth="1"/>
    <col min="5" max="5" width="10.28515625" style="16" customWidth="1"/>
    <col min="6" max="6" width="187.7109375" style="16" customWidth="1"/>
    <col min="7" max="7" width="8.7109375" style="16" customWidth="1"/>
    <col min="8" max="55" width="9.28515625" style="16"/>
  </cols>
  <sheetData>
    <row r="1" spans="1:55" s="5" customFormat="1" ht="29.1" customHeight="1" x14ac:dyDescent="0.25">
      <c r="B1" s="7" t="s">
        <v>0</v>
      </c>
      <c r="N1" s="6"/>
    </row>
    <row r="2" spans="1:55" s="16" customFormat="1" ht="19.5" x14ac:dyDescent="0.25">
      <c r="N2" s="17"/>
    </row>
    <row r="3" spans="1:55" ht="25.15" customHeight="1" thickBot="1" x14ac:dyDescent="0.3">
      <c r="B3" s="119" t="s">
        <v>151</v>
      </c>
      <c r="C3" s="120"/>
      <c r="D3" s="120"/>
      <c r="E3" s="120"/>
      <c r="F3" s="121"/>
      <c r="G3" s="10"/>
      <c r="N3" s="19"/>
    </row>
    <row r="4" spans="1:55" ht="14.65" customHeight="1" x14ac:dyDescent="0.25">
      <c r="B4" s="64"/>
      <c r="C4" s="125"/>
      <c r="D4" s="125"/>
      <c r="E4" s="125"/>
      <c r="F4" s="125"/>
      <c r="G4" s="10"/>
    </row>
    <row r="5" spans="1:55" s="3" customFormat="1" ht="22.5" customHeight="1" x14ac:dyDescent="0.25">
      <c r="A5" s="10"/>
      <c r="B5" s="122" t="s">
        <v>1</v>
      </c>
      <c r="C5" s="123"/>
      <c r="D5" s="123"/>
      <c r="E5" s="123"/>
      <c r="F5" s="124"/>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row>
    <row r="6" spans="1:55" s="3" customFormat="1" ht="18.600000000000001" customHeight="1" x14ac:dyDescent="0.25">
      <c r="A6" s="10"/>
      <c r="B6" s="132" t="s">
        <v>163</v>
      </c>
      <c r="C6" s="133"/>
      <c r="D6" s="133"/>
      <c r="E6" s="133"/>
      <c r="F6" s="134"/>
      <c r="G6" s="10"/>
      <c r="H6" s="10"/>
      <c r="I6" s="10"/>
      <c r="J6" s="10"/>
      <c r="K6" s="10"/>
      <c r="L6" s="10"/>
      <c r="M6" s="10"/>
      <c r="N6" s="2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row>
    <row r="7" spans="1:55" s="3" customFormat="1" ht="15.4" customHeight="1" x14ac:dyDescent="0.25">
      <c r="A7" s="10"/>
      <c r="B7" s="65"/>
      <c r="C7" s="126"/>
      <c r="D7" s="126"/>
      <c r="E7" s="126"/>
      <c r="F7" s="127"/>
      <c r="G7" s="10"/>
      <c r="H7" s="10"/>
      <c r="I7" s="10"/>
      <c r="J7" s="10"/>
      <c r="K7" s="10"/>
      <c r="L7" s="10"/>
      <c r="M7" s="10"/>
      <c r="N7" s="2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s="3" customFormat="1" ht="20.100000000000001" customHeight="1" x14ac:dyDescent="0.25">
      <c r="A8" s="10"/>
      <c r="B8" s="129" t="s">
        <v>150</v>
      </c>
      <c r="C8" s="130"/>
      <c r="D8" s="130"/>
      <c r="E8" s="130"/>
      <c r="F8" s="131"/>
      <c r="G8" s="10"/>
      <c r="H8" s="10"/>
      <c r="I8" s="10"/>
      <c r="J8" s="10"/>
      <c r="K8" s="10"/>
      <c r="L8" s="10"/>
      <c r="M8" s="10"/>
      <c r="N8" s="2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ht="15.4" customHeight="1" x14ac:dyDescent="0.25">
      <c r="B9" s="128"/>
      <c r="C9" s="128"/>
      <c r="D9" s="128"/>
      <c r="E9" s="128"/>
      <c r="F9" s="128"/>
      <c r="G9" s="10"/>
      <c r="N9" s="21"/>
    </row>
    <row r="10" spans="1:55" s="16" customFormat="1" x14ac:dyDescent="0.25"/>
    <row r="11" spans="1:55" s="16" customFormat="1" x14ac:dyDescent="0.25"/>
    <row r="12" spans="1:55" ht="23.25" customHeight="1" thickBot="1" x14ac:dyDescent="0.3">
      <c r="B12" s="140" t="s">
        <v>2</v>
      </c>
      <c r="C12" s="140"/>
      <c r="D12" s="140"/>
      <c r="E12" s="140"/>
      <c r="F12" s="140"/>
    </row>
    <row r="13" spans="1:55" s="3" customFormat="1" ht="19.5" customHeight="1" x14ac:dyDescent="0.25">
      <c r="A13" s="10"/>
      <c r="B13" s="139" t="s">
        <v>97</v>
      </c>
      <c r="C13" s="139"/>
      <c r="D13" s="139"/>
      <c r="E13" s="139"/>
      <c r="F13" s="139"/>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row>
    <row r="14" spans="1:55" ht="19.5" customHeight="1" x14ac:dyDescent="0.25">
      <c r="B14" s="141" t="s">
        <v>3</v>
      </c>
      <c r="C14" s="141"/>
      <c r="D14" s="141"/>
      <c r="E14" s="141"/>
      <c r="F14" s="141"/>
    </row>
    <row r="15" spans="1:55" ht="19.5" customHeight="1" x14ac:dyDescent="0.25">
      <c r="B15" s="135" t="s">
        <v>4</v>
      </c>
      <c r="C15" s="135"/>
      <c r="D15" s="135"/>
      <c r="E15" s="135"/>
      <c r="F15" s="135"/>
    </row>
    <row r="16" spans="1:55" ht="19.5" customHeight="1" x14ac:dyDescent="0.25">
      <c r="B16" s="135" t="s">
        <v>5</v>
      </c>
      <c r="C16" s="135"/>
      <c r="D16" s="135"/>
      <c r="E16" s="135"/>
      <c r="F16" s="135"/>
    </row>
    <row r="17" spans="1:55" ht="19.5" customHeight="1" x14ac:dyDescent="0.25">
      <c r="B17" s="135" t="s">
        <v>98</v>
      </c>
      <c r="C17" s="135"/>
      <c r="D17" s="135"/>
      <c r="E17" s="135"/>
      <c r="F17" s="135"/>
    </row>
    <row r="18" spans="1:55" s="44" customFormat="1" ht="19.5" customHeight="1" x14ac:dyDescent="0.25">
      <c r="A18" s="43"/>
      <c r="B18" s="136" t="s">
        <v>6</v>
      </c>
      <c r="C18" s="136"/>
      <c r="D18" s="136"/>
      <c r="E18" s="136"/>
      <c r="F18" s="136"/>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row>
    <row r="19" spans="1:55" s="43" customFormat="1" x14ac:dyDescent="0.25"/>
    <row r="20" spans="1:55" s="43" customFormat="1" x14ac:dyDescent="0.25"/>
    <row r="21" spans="1:55" s="43" customFormat="1" ht="16.5" thickBot="1" x14ac:dyDescent="0.3">
      <c r="B21" s="62" t="s">
        <v>7</v>
      </c>
      <c r="C21" s="62" t="s">
        <v>8</v>
      </c>
      <c r="D21" s="138" t="s">
        <v>9</v>
      </c>
      <c r="E21" s="138"/>
      <c r="F21" s="138"/>
    </row>
    <row r="22" spans="1:55" s="43" customFormat="1" ht="18.399999999999999" customHeight="1" x14ac:dyDescent="0.25">
      <c r="B22" s="63" t="s">
        <v>10</v>
      </c>
      <c r="C22" s="63" t="s">
        <v>11</v>
      </c>
      <c r="D22" s="139" t="s">
        <v>12</v>
      </c>
      <c r="E22" s="139"/>
      <c r="F22" s="139"/>
    </row>
    <row r="23" spans="1:55" s="43" customFormat="1" ht="19.149999999999999" customHeight="1" x14ac:dyDescent="0.25">
      <c r="B23" s="60" t="s">
        <v>13</v>
      </c>
      <c r="C23" s="60" t="s">
        <v>11</v>
      </c>
      <c r="D23" s="115" t="s">
        <v>14</v>
      </c>
      <c r="E23" s="115"/>
      <c r="F23" s="115"/>
    </row>
    <row r="24" spans="1:55" s="43" customFormat="1" ht="17.649999999999999" customHeight="1" x14ac:dyDescent="0.25">
      <c r="B24" s="60" t="s">
        <v>15</v>
      </c>
      <c r="C24" s="60" t="s">
        <v>11</v>
      </c>
      <c r="D24" s="115" t="s">
        <v>16</v>
      </c>
      <c r="E24" s="115"/>
      <c r="F24" s="115"/>
    </row>
    <row r="25" spans="1:55" s="43" customFormat="1" ht="18.399999999999999" customHeight="1" x14ac:dyDescent="0.25">
      <c r="B25" s="60" t="s">
        <v>17</v>
      </c>
      <c r="C25" s="60" t="s">
        <v>11</v>
      </c>
      <c r="D25" s="115" t="s">
        <v>18</v>
      </c>
      <c r="E25" s="115"/>
      <c r="F25" s="115"/>
    </row>
    <row r="26" spans="1:55" s="43" customFormat="1" ht="18.399999999999999" customHeight="1" x14ac:dyDescent="0.25">
      <c r="B26" s="60" t="s">
        <v>19</v>
      </c>
      <c r="C26" s="60" t="s">
        <v>20</v>
      </c>
      <c r="D26" s="115" t="s">
        <v>21</v>
      </c>
      <c r="E26" s="115"/>
      <c r="F26" s="115"/>
    </row>
    <row r="27" spans="1:55" s="43" customFormat="1" ht="19.149999999999999" customHeight="1" x14ac:dyDescent="0.25">
      <c r="B27" s="60" t="s">
        <v>22</v>
      </c>
      <c r="C27" s="60" t="s">
        <v>20</v>
      </c>
      <c r="D27" s="115" t="s">
        <v>23</v>
      </c>
      <c r="E27" s="115"/>
      <c r="F27" s="115"/>
    </row>
    <row r="28" spans="1:55" s="43" customFormat="1" ht="18.399999999999999" customHeight="1" x14ac:dyDescent="0.25">
      <c r="B28" s="60" t="s">
        <v>24</v>
      </c>
      <c r="C28" s="60" t="s">
        <v>20</v>
      </c>
      <c r="D28" s="115" t="s">
        <v>25</v>
      </c>
      <c r="E28" s="115"/>
      <c r="F28" s="115"/>
    </row>
    <row r="29" spans="1:55" s="43" customFormat="1" ht="19.149999999999999" customHeight="1" x14ac:dyDescent="0.25">
      <c r="B29" s="60" t="s">
        <v>26</v>
      </c>
      <c r="C29" s="60" t="s">
        <v>20</v>
      </c>
      <c r="D29" s="115" t="s">
        <v>27</v>
      </c>
      <c r="E29" s="115"/>
      <c r="F29" s="115"/>
    </row>
    <row r="30" spans="1:55" s="43" customFormat="1" ht="15.75" x14ac:dyDescent="0.25">
      <c r="B30" s="60" t="s">
        <v>28</v>
      </c>
      <c r="C30" s="60" t="s">
        <v>20</v>
      </c>
      <c r="D30" s="137" t="s">
        <v>29</v>
      </c>
      <c r="E30" s="137"/>
      <c r="F30" s="137"/>
    </row>
    <row r="31" spans="1:55" s="43" customFormat="1" ht="21.4" customHeight="1" x14ac:dyDescent="0.25">
      <c r="B31" s="60" t="s">
        <v>30</v>
      </c>
      <c r="C31" s="60" t="s">
        <v>20</v>
      </c>
      <c r="D31" s="115" t="s">
        <v>31</v>
      </c>
      <c r="E31" s="115"/>
      <c r="F31" s="115"/>
    </row>
    <row r="32" spans="1:55" s="43" customFormat="1" ht="21.4" customHeight="1" x14ac:dyDescent="0.25">
      <c r="B32" s="60" t="s">
        <v>32</v>
      </c>
      <c r="C32" s="60" t="s">
        <v>20</v>
      </c>
      <c r="D32" s="116" t="s">
        <v>33</v>
      </c>
      <c r="E32" s="117"/>
      <c r="F32" s="118"/>
    </row>
    <row r="33" spans="2:6" s="43" customFormat="1" ht="18.399999999999999" customHeight="1" x14ac:dyDescent="0.25">
      <c r="B33" s="60" t="s">
        <v>34</v>
      </c>
      <c r="C33" s="60" t="s">
        <v>11</v>
      </c>
      <c r="D33" s="115" t="s">
        <v>165</v>
      </c>
      <c r="E33" s="115"/>
      <c r="F33" s="115"/>
    </row>
    <row r="34" spans="2:6" s="43" customFormat="1" ht="18.399999999999999" customHeight="1" x14ac:dyDescent="0.25">
      <c r="B34" s="60" t="s">
        <v>35</v>
      </c>
      <c r="C34" s="60" t="s">
        <v>20</v>
      </c>
      <c r="D34" s="116" t="s">
        <v>36</v>
      </c>
      <c r="E34" s="117"/>
      <c r="F34" s="118"/>
    </row>
    <row r="35" spans="2:6" s="43" customFormat="1" ht="18.399999999999999" customHeight="1" x14ac:dyDescent="0.25">
      <c r="B35" s="60" t="s">
        <v>37</v>
      </c>
      <c r="C35" s="60" t="s">
        <v>20</v>
      </c>
      <c r="D35" s="101" t="s">
        <v>38</v>
      </c>
      <c r="E35" s="102"/>
      <c r="F35" s="103"/>
    </row>
    <row r="36" spans="2:6" s="43" customFormat="1" ht="16.899999999999999" customHeight="1" x14ac:dyDescent="0.25">
      <c r="B36" s="60" t="s">
        <v>39</v>
      </c>
      <c r="C36" s="60" t="s">
        <v>11</v>
      </c>
      <c r="D36" s="115" t="s">
        <v>40</v>
      </c>
      <c r="E36" s="115"/>
      <c r="F36" s="115"/>
    </row>
    <row r="37" spans="2:6" s="43" customFormat="1" ht="19.149999999999999" customHeight="1" x14ac:dyDescent="0.25">
      <c r="B37" s="60" t="s">
        <v>41</v>
      </c>
      <c r="C37" s="60" t="s">
        <v>20</v>
      </c>
      <c r="D37" s="115" t="s">
        <v>42</v>
      </c>
      <c r="E37" s="115"/>
      <c r="F37" s="115"/>
    </row>
    <row r="38" spans="2:6" s="43" customFormat="1" ht="17.649999999999999" customHeight="1" x14ac:dyDescent="0.25">
      <c r="B38" s="60" t="s">
        <v>43</v>
      </c>
      <c r="C38" s="60" t="s">
        <v>20</v>
      </c>
      <c r="D38" s="115" t="s">
        <v>44</v>
      </c>
      <c r="E38" s="115"/>
      <c r="F38" s="115"/>
    </row>
    <row r="39" spans="2:6" s="43" customFormat="1" ht="18.399999999999999" customHeight="1" x14ac:dyDescent="0.25">
      <c r="B39" s="60" t="s">
        <v>45</v>
      </c>
      <c r="C39" s="60" t="s">
        <v>20</v>
      </c>
      <c r="D39" s="115" t="s">
        <v>44</v>
      </c>
      <c r="E39" s="115"/>
      <c r="F39" s="115"/>
    </row>
    <row r="40" spans="2:6" s="43" customFormat="1" ht="16.5" customHeight="1" x14ac:dyDescent="0.25">
      <c r="B40" s="60" t="s">
        <v>46</v>
      </c>
      <c r="C40" s="60" t="s">
        <v>20</v>
      </c>
      <c r="D40" s="115" t="s">
        <v>47</v>
      </c>
      <c r="E40" s="115"/>
      <c r="F40" s="115"/>
    </row>
    <row r="41" spans="2:6" s="43" customFormat="1" ht="17.649999999999999" customHeight="1" x14ac:dyDescent="0.25">
      <c r="B41" s="60" t="s">
        <v>48</v>
      </c>
      <c r="C41" s="60" t="s">
        <v>20</v>
      </c>
      <c r="D41" s="115" t="s">
        <v>49</v>
      </c>
      <c r="E41" s="115"/>
      <c r="F41" s="115"/>
    </row>
    <row r="42" spans="2:6" s="43" customFormat="1" x14ac:dyDescent="0.25"/>
    <row r="43" spans="2:6" s="43" customFormat="1" x14ac:dyDescent="0.25"/>
    <row r="44" spans="2:6" s="43" customFormat="1" x14ac:dyDescent="0.25">
      <c r="C44" s="57"/>
    </row>
    <row r="45" spans="2:6" s="43" customFormat="1" x14ac:dyDescent="0.25">
      <c r="B45" s="66"/>
      <c r="C45" s="66"/>
      <c r="D45" s="66"/>
      <c r="E45" s="66"/>
      <c r="F45" s="66"/>
    </row>
    <row r="46" spans="2:6" s="43" customFormat="1" x14ac:dyDescent="0.25">
      <c r="B46" s="66"/>
      <c r="C46" s="66"/>
      <c r="D46" s="66"/>
      <c r="E46" s="66"/>
      <c r="F46" s="66"/>
    </row>
    <row r="47" spans="2:6" s="43" customFormat="1" x14ac:dyDescent="0.25">
      <c r="B47" s="66"/>
      <c r="C47" s="66"/>
      <c r="D47" s="66"/>
      <c r="E47" s="66"/>
      <c r="F47" s="66"/>
    </row>
    <row r="48" spans="2:6" s="43" customFormat="1" x14ac:dyDescent="0.25">
      <c r="B48" s="66"/>
      <c r="C48" s="66"/>
      <c r="D48" s="66"/>
      <c r="E48" s="66"/>
      <c r="F48" s="66"/>
    </row>
    <row r="49" spans="2:6" s="43" customFormat="1" x14ac:dyDescent="0.25">
      <c r="B49" s="66"/>
      <c r="C49" s="66"/>
      <c r="D49" s="66"/>
      <c r="E49" s="66"/>
      <c r="F49" s="66"/>
    </row>
    <row r="50" spans="2:6" s="43" customFormat="1" x14ac:dyDescent="0.25">
      <c r="B50" s="66"/>
      <c r="C50" s="18" t="s">
        <v>50</v>
      </c>
      <c r="D50" s="66"/>
      <c r="E50" s="66"/>
      <c r="F50" s="66"/>
    </row>
    <row r="51" spans="2:6" s="43" customFormat="1" x14ac:dyDescent="0.25">
      <c r="B51" s="66"/>
      <c r="C51" s="18" t="s">
        <v>51</v>
      </c>
      <c r="D51" s="66"/>
      <c r="E51" s="66"/>
      <c r="F51" s="66"/>
    </row>
    <row r="52" spans="2:6" s="43" customFormat="1" x14ac:dyDescent="0.25">
      <c r="B52" s="66"/>
      <c r="C52" s="18" t="s">
        <v>52</v>
      </c>
      <c r="D52" s="66"/>
      <c r="E52" s="66"/>
      <c r="F52" s="66"/>
    </row>
    <row r="53" spans="2:6" s="43" customFormat="1" x14ac:dyDescent="0.25">
      <c r="B53" s="66"/>
      <c r="C53" s="18" t="s">
        <v>53</v>
      </c>
      <c r="D53" s="66"/>
      <c r="E53" s="66"/>
      <c r="F53" s="66"/>
    </row>
    <row r="54" spans="2:6" s="43" customFormat="1" x14ac:dyDescent="0.25">
      <c r="B54" s="66"/>
      <c r="C54" s="18" t="s">
        <v>54</v>
      </c>
      <c r="D54" s="66"/>
      <c r="E54" s="66"/>
      <c r="F54" s="66"/>
    </row>
    <row r="55" spans="2:6" s="43" customFormat="1" x14ac:dyDescent="0.25">
      <c r="B55" s="66"/>
      <c r="C55" s="18" t="s">
        <v>55</v>
      </c>
      <c r="D55" s="66"/>
      <c r="E55" s="66"/>
      <c r="F55" s="66"/>
    </row>
    <row r="56" spans="2:6" s="43" customFormat="1" x14ac:dyDescent="0.25">
      <c r="B56" s="66"/>
      <c r="C56" s="18" t="s">
        <v>56</v>
      </c>
      <c r="D56" s="66"/>
      <c r="E56" s="66"/>
      <c r="F56" s="66"/>
    </row>
    <row r="57" spans="2:6" s="16" customFormat="1" x14ac:dyDescent="0.25">
      <c r="B57" s="66"/>
      <c r="C57" s="66"/>
      <c r="D57" s="66"/>
      <c r="E57" s="66"/>
      <c r="F57" s="66"/>
    </row>
    <row r="58" spans="2:6" s="16" customFormat="1" x14ac:dyDescent="0.25">
      <c r="B58" s="66"/>
      <c r="C58" s="66"/>
      <c r="D58" s="66"/>
      <c r="E58" s="66"/>
      <c r="F58" s="66"/>
    </row>
    <row r="59" spans="2:6" s="16" customFormat="1" x14ac:dyDescent="0.25">
      <c r="B59" s="66"/>
      <c r="C59" s="66"/>
      <c r="D59" s="66"/>
      <c r="E59" s="66"/>
      <c r="F59" s="66"/>
    </row>
    <row r="60" spans="2:6" s="16" customFormat="1" x14ac:dyDescent="0.25">
      <c r="B60" s="66"/>
      <c r="C60" s="66"/>
      <c r="D60" s="66"/>
      <c r="E60" s="66"/>
      <c r="F60" s="66"/>
    </row>
    <row r="61" spans="2:6" s="16" customFormat="1" x14ac:dyDescent="0.25">
      <c r="B61" s="66"/>
      <c r="C61" s="66"/>
      <c r="D61" s="66"/>
      <c r="E61" s="66"/>
      <c r="F61" s="66"/>
    </row>
    <row r="62" spans="2:6" s="16" customFormat="1" x14ac:dyDescent="0.25">
      <c r="B62" s="66"/>
      <c r="C62" s="66"/>
      <c r="D62" s="66"/>
      <c r="E62" s="66"/>
      <c r="F62" s="66"/>
    </row>
    <row r="63" spans="2:6" s="16" customFormat="1" x14ac:dyDescent="0.25">
      <c r="B63" s="66"/>
      <c r="C63" s="66"/>
      <c r="D63" s="66"/>
      <c r="E63" s="66"/>
      <c r="F63" s="66"/>
    </row>
    <row r="64" spans="2:6" s="16" customFormat="1" x14ac:dyDescent="0.25"/>
    <row r="65" s="16" customFormat="1" x14ac:dyDescent="0.25"/>
    <row r="66" s="16" customFormat="1" x14ac:dyDescent="0.25"/>
    <row r="67" s="16" customFormat="1" x14ac:dyDescent="0.25"/>
    <row r="68" s="16" customFormat="1" x14ac:dyDescent="0.25"/>
    <row r="69" s="16" customFormat="1" x14ac:dyDescent="0.25"/>
    <row r="70" s="16" customFormat="1" x14ac:dyDescent="0.25"/>
    <row r="71" s="16" customFormat="1" x14ac:dyDescent="0.25"/>
    <row r="72" s="16" customFormat="1" x14ac:dyDescent="0.25"/>
    <row r="73" s="16" customFormat="1" x14ac:dyDescent="0.25"/>
    <row r="74" s="16" customFormat="1" x14ac:dyDescent="0.25"/>
    <row r="75" s="16" customFormat="1" x14ac:dyDescent="0.25"/>
    <row r="76" s="16" customFormat="1" x14ac:dyDescent="0.25"/>
    <row r="77" s="16" customFormat="1" x14ac:dyDescent="0.25"/>
    <row r="78" s="16" customFormat="1" x14ac:dyDescent="0.25"/>
    <row r="79" s="16" customFormat="1" x14ac:dyDescent="0.25"/>
    <row r="80" s="16" customFormat="1" x14ac:dyDescent="0.25"/>
    <row r="81" s="16" customFormat="1" x14ac:dyDescent="0.25"/>
    <row r="82" s="16" customFormat="1" x14ac:dyDescent="0.25"/>
    <row r="83" s="16" customFormat="1" x14ac:dyDescent="0.25"/>
    <row r="84" s="16" customFormat="1" x14ac:dyDescent="0.25"/>
    <row r="85" s="16" customFormat="1" x14ac:dyDescent="0.25"/>
    <row r="86" s="16" customFormat="1" x14ac:dyDescent="0.25"/>
    <row r="87" s="16" customFormat="1" x14ac:dyDescent="0.25"/>
    <row r="88" s="16" customFormat="1" x14ac:dyDescent="0.25"/>
    <row r="89" s="16" customFormat="1" x14ac:dyDescent="0.25"/>
    <row r="90" s="16" customFormat="1" x14ac:dyDescent="0.25"/>
    <row r="91" s="16" customFormat="1" x14ac:dyDescent="0.25"/>
    <row r="92" s="16" customFormat="1" x14ac:dyDescent="0.25"/>
    <row r="93" s="16" customFormat="1" x14ac:dyDescent="0.25"/>
    <row r="94" s="16" customFormat="1" x14ac:dyDescent="0.25"/>
    <row r="95" s="16" customFormat="1" x14ac:dyDescent="0.25"/>
    <row r="96" s="16" customFormat="1" x14ac:dyDescent="0.25"/>
    <row r="97" s="16" customFormat="1" x14ac:dyDescent="0.25"/>
    <row r="98" s="16" customFormat="1" x14ac:dyDescent="0.25"/>
    <row r="99" s="16" customFormat="1" x14ac:dyDescent="0.25"/>
    <row r="100" s="16" customFormat="1" x14ac:dyDescent="0.25"/>
    <row r="101" s="16" customFormat="1" x14ac:dyDescent="0.25"/>
    <row r="102" s="16" customFormat="1" x14ac:dyDescent="0.25"/>
    <row r="103" s="16" customFormat="1" x14ac:dyDescent="0.25"/>
    <row r="104" s="16" customFormat="1" x14ac:dyDescent="0.25"/>
    <row r="105" s="16" customFormat="1" x14ac:dyDescent="0.25"/>
    <row r="106" s="16" customFormat="1" x14ac:dyDescent="0.25"/>
    <row r="107" s="16" customFormat="1" x14ac:dyDescent="0.25"/>
    <row r="108" s="16" customFormat="1" x14ac:dyDescent="0.25"/>
    <row r="109" s="16" customFormat="1" x14ac:dyDescent="0.25"/>
    <row r="110" s="16" customFormat="1" x14ac:dyDescent="0.25"/>
    <row r="111" s="16" customFormat="1" x14ac:dyDescent="0.25"/>
    <row r="112" s="16" customFormat="1" x14ac:dyDescent="0.25"/>
    <row r="113" s="16" customFormat="1" x14ac:dyDescent="0.25"/>
    <row r="114" s="16" customFormat="1" x14ac:dyDescent="0.25"/>
    <row r="115" s="16" customFormat="1" x14ac:dyDescent="0.25"/>
    <row r="116" s="16" customFormat="1" x14ac:dyDescent="0.25"/>
    <row r="117" s="16" customFormat="1" x14ac:dyDescent="0.25"/>
    <row r="118" s="16" customFormat="1" x14ac:dyDescent="0.25"/>
    <row r="119" s="16" customFormat="1" x14ac:dyDescent="0.25"/>
    <row r="120" s="16" customFormat="1" x14ac:dyDescent="0.25"/>
    <row r="121" s="16" customFormat="1" x14ac:dyDescent="0.25"/>
    <row r="122" s="16" customFormat="1" x14ac:dyDescent="0.25"/>
    <row r="123" s="16" customFormat="1" x14ac:dyDescent="0.25"/>
    <row r="124" s="16" customFormat="1" x14ac:dyDescent="0.25"/>
    <row r="125" s="16" customFormat="1" x14ac:dyDescent="0.25"/>
    <row r="126" s="16" customFormat="1" x14ac:dyDescent="0.25"/>
    <row r="127" s="16" customFormat="1" x14ac:dyDescent="0.25"/>
    <row r="128" s="16" customFormat="1" x14ac:dyDescent="0.25"/>
    <row r="129" s="16" customFormat="1" x14ac:dyDescent="0.25"/>
    <row r="130" s="16" customFormat="1" x14ac:dyDescent="0.25"/>
    <row r="131" s="16" customFormat="1" x14ac:dyDescent="0.25"/>
    <row r="132" s="16" customFormat="1" x14ac:dyDescent="0.25"/>
    <row r="133" s="16" customFormat="1" x14ac:dyDescent="0.25"/>
    <row r="134" s="16" customFormat="1" x14ac:dyDescent="0.25"/>
    <row r="135" s="16" customFormat="1" x14ac:dyDescent="0.25"/>
    <row r="136" s="16" customFormat="1" x14ac:dyDescent="0.25"/>
    <row r="137" s="16" customFormat="1" x14ac:dyDescent="0.25"/>
    <row r="138" s="16" customFormat="1" x14ac:dyDescent="0.25"/>
    <row r="139" s="16" customFormat="1" x14ac:dyDescent="0.25"/>
    <row r="140" s="16" customFormat="1" x14ac:dyDescent="0.25"/>
    <row r="141" s="16" customFormat="1" x14ac:dyDescent="0.25"/>
    <row r="142" s="16" customFormat="1" x14ac:dyDescent="0.25"/>
    <row r="143" s="16" customFormat="1" x14ac:dyDescent="0.25"/>
    <row r="144" s="16" customFormat="1" x14ac:dyDescent="0.25"/>
    <row r="145" s="16" customFormat="1" x14ac:dyDescent="0.25"/>
    <row r="146" s="16" customFormat="1" x14ac:dyDescent="0.25"/>
    <row r="147" s="16" customFormat="1" x14ac:dyDescent="0.25"/>
    <row r="148" s="16" customFormat="1" x14ac:dyDescent="0.25"/>
    <row r="149" s="16" customFormat="1" x14ac:dyDescent="0.25"/>
    <row r="150" s="16" customFormat="1" x14ac:dyDescent="0.25"/>
    <row r="151" s="16" customFormat="1" x14ac:dyDescent="0.25"/>
    <row r="152" s="16" customFormat="1" x14ac:dyDescent="0.25"/>
    <row r="153" s="16" customFormat="1" x14ac:dyDescent="0.25"/>
    <row r="154" s="16" customFormat="1" x14ac:dyDescent="0.25"/>
    <row r="155" s="16" customFormat="1" x14ac:dyDescent="0.25"/>
    <row r="156" s="16" customFormat="1" x14ac:dyDescent="0.25"/>
    <row r="157" s="16" customFormat="1" x14ac:dyDescent="0.25"/>
    <row r="158" s="16" customFormat="1" x14ac:dyDescent="0.25"/>
    <row r="159" s="16" customFormat="1" x14ac:dyDescent="0.25"/>
    <row r="160" s="16" customFormat="1" x14ac:dyDescent="0.25"/>
    <row r="161" s="16" customFormat="1" x14ac:dyDescent="0.25"/>
    <row r="162" s="16" customFormat="1" x14ac:dyDescent="0.25"/>
    <row r="163" s="16" customFormat="1" x14ac:dyDescent="0.25"/>
    <row r="164" s="16" customFormat="1" x14ac:dyDescent="0.25"/>
    <row r="165" s="16" customFormat="1" x14ac:dyDescent="0.25"/>
    <row r="166" s="16" customFormat="1" x14ac:dyDescent="0.25"/>
    <row r="167" s="16" customFormat="1" x14ac:dyDescent="0.25"/>
    <row r="168" s="16" customFormat="1" x14ac:dyDescent="0.25"/>
  </sheetData>
  <mergeCells count="34">
    <mergeCell ref="B12:F12"/>
    <mergeCell ref="B13:F13"/>
    <mergeCell ref="B14:F14"/>
    <mergeCell ref="B15:F15"/>
    <mergeCell ref="B16:F16"/>
    <mergeCell ref="B17:F17"/>
    <mergeCell ref="B18:F18"/>
    <mergeCell ref="D30:F30"/>
    <mergeCell ref="D41:F41"/>
    <mergeCell ref="D40:F40"/>
    <mergeCell ref="D21:F21"/>
    <mergeCell ref="D22:F22"/>
    <mergeCell ref="D23:F23"/>
    <mergeCell ref="D24:F24"/>
    <mergeCell ref="D25:F25"/>
    <mergeCell ref="D28:F28"/>
    <mergeCell ref="D39:F39"/>
    <mergeCell ref="D36:F36"/>
    <mergeCell ref="D32:F32"/>
    <mergeCell ref="D31:F31"/>
    <mergeCell ref="D33:F33"/>
    <mergeCell ref="B3:F3"/>
    <mergeCell ref="B5:F5"/>
    <mergeCell ref="C4:F4"/>
    <mergeCell ref="C7:F7"/>
    <mergeCell ref="B9:F9"/>
    <mergeCell ref="B8:F8"/>
    <mergeCell ref="B6:F6"/>
    <mergeCell ref="D26:F26"/>
    <mergeCell ref="D27:F27"/>
    <mergeCell ref="D37:F37"/>
    <mergeCell ref="D38:F38"/>
    <mergeCell ref="D34:F34"/>
    <mergeCell ref="D29:F29"/>
  </mergeCells>
  <phoneticPr fontId="1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C0BCD-FBB6-463E-97DB-D379BF62FB04}">
  <sheetPr>
    <tabColor theme="0"/>
  </sheetPr>
  <dimension ref="A1:AZ153"/>
  <sheetViews>
    <sheetView showGridLines="0" zoomScale="80" zoomScaleNormal="80" workbookViewId="0">
      <selection activeCell="E9" sqref="E9"/>
    </sheetView>
  </sheetViews>
  <sheetFormatPr baseColWidth="10" defaultColWidth="11.42578125" defaultRowHeight="15" customHeight="1" x14ac:dyDescent="0.25"/>
  <cols>
    <col min="1" max="1" width="5.85546875" customWidth="1"/>
    <col min="3" max="3" width="61.7109375" customWidth="1"/>
    <col min="4" max="4" width="11.5703125" customWidth="1"/>
    <col min="5" max="5" width="25.85546875" customWidth="1"/>
    <col min="6" max="6" width="84.85546875" customWidth="1"/>
    <col min="7" max="7" width="70.85546875" style="16" bestFit="1" customWidth="1"/>
    <col min="8" max="52" width="11.42578125" style="16"/>
  </cols>
  <sheetData>
    <row r="1" spans="1:52" s="8" customFormat="1" ht="27.75" customHeight="1" x14ac:dyDescent="0.25">
      <c r="A1" s="5"/>
      <c r="B1" s="7" t="s">
        <v>0</v>
      </c>
      <c r="C1" s="5"/>
      <c r="D1" s="5"/>
      <c r="E1" s="5"/>
      <c r="F1" s="5"/>
      <c r="G1" s="5"/>
      <c r="H1" s="5"/>
      <c r="I1" s="5"/>
      <c r="J1" s="5"/>
      <c r="K1" s="5"/>
      <c r="L1" s="5"/>
      <c r="M1" s="5"/>
      <c r="N1" s="5"/>
      <c r="O1" s="5"/>
      <c r="P1" s="5"/>
      <c r="Q1" s="5"/>
      <c r="R1" s="6"/>
    </row>
    <row r="2" spans="1:52" s="16" customFormat="1" x14ac:dyDescent="0.25"/>
    <row r="3" spans="1:52" ht="24.75" customHeight="1" thickBot="1" x14ac:dyDescent="0.3">
      <c r="A3" s="16"/>
      <c r="B3" s="142" t="s">
        <v>99</v>
      </c>
      <c r="C3" s="143"/>
      <c r="D3" s="144"/>
      <c r="E3" s="144"/>
      <c r="F3" s="145"/>
    </row>
    <row r="4" spans="1:52" ht="50.45" customHeight="1" x14ac:dyDescent="0.25">
      <c r="A4" s="16"/>
      <c r="B4" s="78" t="s">
        <v>57</v>
      </c>
      <c r="C4" s="79"/>
      <c r="D4" s="79"/>
      <c r="E4" s="79" t="s">
        <v>100</v>
      </c>
      <c r="F4" s="80" t="s">
        <v>101</v>
      </c>
      <c r="AZ4"/>
    </row>
    <row r="5" spans="1:52" ht="41.65" customHeight="1" x14ac:dyDescent="0.25">
      <c r="A5" s="16"/>
      <c r="B5" s="54" t="s">
        <v>58</v>
      </c>
      <c r="C5" s="45" t="s">
        <v>102</v>
      </c>
      <c r="D5" s="33" t="s">
        <v>51</v>
      </c>
      <c r="E5" s="67">
        <f>'3. Price for evaluation'!M6</f>
        <v>0</v>
      </c>
      <c r="F5" s="68"/>
      <c r="AZ5"/>
    </row>
    <row r="6" spans="1:52" ht="39.6" customHeight="1" x14ac:dyDescent="0.25">
      <c r="A6" s="16"/>
      <c r="B6" s="54" t="s">
        <v>155</v>
      </c>
      <c r="C6" s="32" t="s">
        <v>103</v>
      </c>
      <c r="D6" s="33" t="s">
        <v>51</v>
      </c>
      <c r="E6" s="67">
        <f>'3. Price for evaluation'!N17+'3. Price for evaluation'!N25</f>
        <v>0</v>
      </c>
      <c r="F6" s="68"/>
      <c r="AZ6"/>
    </row>
    <row r="7" spans="1:52" ht="39.6" customHeight="1" x14ac:dyDescent="0.25">
      <c r="A7" s="16"/>
      <c r="B7" s="54" t="s">
        <v>156</v>
      </c>
      <c r="C7" s="32" t="s">
        <v>104</v>
      </c>
      <c r="D7" s="33" t="s">
        <v>51</v>
      </c>
      <c r="E7" s="67">
        <f>'3. Price for evaluation'!N30</f>
        <v>0</v>
      </c>
      <c r="F7" s="68"/>
      <c r="AZ7"/>
    </row>
    <row r="8" spans="1:52" x14ac:dyDescent="0.25">
      <c r="A8" s="16"/>
      <c r="B8" s="69"/>
      <c r="C8" s="70"/>
      <c r="D8" s="71"/>
      <c r="E8" s="72"/>
      <c r="F8" s="73"/>
      <c r="AZ8"/>
    </row>
    <row r="9" spans="1:52" ht="51" customHeight="1" x14ac:dyDescent="0.25">
      <c r="A9" s="16"/>
      <c r="B9" s="54" t="s">
        <v>59</v>
      </c>
      <c r="C9" s="74" t="s">
        <v>161</v>
      </c>
      <c r="D9" s="75" t="s">
        <v>51</v>
      </c>
      <c r="E9" s="76">
        <f>SUM(E5:E7)</f>
        <v>0</v>
      </c>
      <c r="F9" s="77"/>
      <c r="AZ9"/>
    </row>
    <row r="10" spans="1:52" s="16" customFormat="1" x14ac:dyDescent="0.25"/>
    <row r="11" spans="1:52" s="16" customFormat="1" x14ac:dyDescent="0.25"/>
    <row r="12" spans="1:52" s="16" customFormat="1" x14ac:dyDescent="0.25"/>
    <row r="13" spans="1:52" s="16" customFormat="1" x14ac:dyDescent="0.25"/>
    <row r="14" spans="1:52" s="16" customFormat="1" x14ac:dyDescent="0.25"/>
    <row r="15" spans="1:52" s="16" customFormat="1" x14ac:dyDescent="0.25"/>
    <row r="16" spans="1:52" s="16" customFormat="1" x14ac:dyDescent="0.25"/>
    <row r="17" s="16" customFormat="1" x14ac:dyDescent="0.25"/>
    <row r="18" s="16" customFormat="1" x14ac:dyDescent="0.25"/>
    <row r="19" s="16" customFormat="1" x14ac:dyDescent="0.25"/>
    <row r="20" s="16" customFormat="1" x14ac:dyDescent="0.25"/>
    <row r="21" s="16" customFormat="1" x14ac:dyDescent="0.25"/>
    <row r="22" s="16" customFormat="1" x14ac:dyDescent="0.25"/>
    <row r="23" s="16" customFormat="1" x14ac:dyDescent="0.25"/>
    <row r="24" s="16" customFormat="1" x14ac:dyDescent="0.25"/>
    <row r="25" s="16" customFormat="1" x14ac:dyDescent="0.25"/>
    <row r="26" s="16" customFormat="1" x14ac:dyDescent="0.25"/>
    <row r="27" s="16" customFormat="1" x14ac:dyDescent="0.25"/>
    <row r="28" s="16" customFormat="1" x14ac:dyDescent="0.25"/>
    <row r="29" s="16" customFormat="1" x14ac:dyDescent="0.25"/>
    <row r="30" s="16" customFormat="1" x14ac:dyDescent="0.25"/>
    <row r="31" s="16" customFormat="1" x14ac:dyDescent="0.25"/>
    <row r="32" s="16" customFormat="1" x14ac:dyDescent="0.25"/>
    <row r="33" s="16" customFormat="1" x14ac:dyDescent="0.25"/>
    <row r="34" s="16" customFormat="1" x14ac:dyDescent="0.25"/>
    <row r="35" s="16" customFormat="1" x14ac:dyDescent="0.25"/>
    <row r="36" s="16" customFormat="1" x14ac:dyDescent="0.25"/>
    <row r="37" s="16" customFormat="1" x14ac:dyDescent="0.25"/>
    <row r="38" s="16" customFormat="1" x14ac:dyDescent="0.25"/>
    <row r="39" s="16" customFormat="1" x14ac:dyDescent="0.25"/>
    <row r="40" s="16" customFormat="1" x14ac:dyDescent="0.25"/>
    <row r="41" s="16" customFormat="1" x14ac:dyDescent="0.25"/>
    <row r="42" s="16" customFormat="1" x14ac:dyDescent="0.25"/>
    <row r="43" s="16" customFormat="1" x14ac:dyDescent="0.25"/>
    <row r="44" s="16" customFormat="1" x14ac:dyDescent="0.25"/>
    <row r="45" s="16" customFormat="1" x14ac:dyDescent="0.25"/>
    <row r="46" s="16" customFormat="1" x14ac:dyDescent="0.25"/>
    <row r="47" s="16" customFormat="1" x14ac:dyDescent="0.25"/>
    <row r="48" s="16" customFormat="1" x14ac:dyDescent="0.25"/>
    <row r="49" s="16" customFormat="1" x14ac:dyDescent="0.25"/>
    <row r="50" s="16" customFormat="1" x14ac:dyDescent="0.25"/>
    <row r="51" s="16" customFormat="1" x14ac:dyDescent="0.25"/>
    <row r="52" s="16" customFormat="1" x14ac:dyDescent="0.25"/>
    <row r="53" s="16" customFormat="1" x14ac:dyDescent="0.25"/>
    <row r="54" s="16" customFormat="1" x14ac:dyDescent="0.25"/>
    <row r="55" s="16" customFormat="1" x14ac:dyDescent="0.25"/>
    <row r="56" s="16" customFormat="1" x14ac:dyDescent="0.25"/>
    <row r="57" s="16" customFormat="1" x14ac:dyDescent="0.25"/>
    <row r="58" s="16" customFormat="1" x14ac:dyDescent="0.25"/>
    <row r="59" s="16" customFormat="1" x14ac:dyDescent="0.25"/>
    <row r="60" s="16" customFormat="1" x14ac:dyDescent="0.25"/>
    <row r="61" s="16" customFormat="1" x14ac:dyDescent="0.25"/>
    <row r="62" s="16" customFormat="1" x14ac:dyDescent="0.25"/>
    <row r="63" s="16" customFormat="1" x14ac:dyDescent="0.25"/>
    <row r="64" s="16" customFormat="1" x14ac:dyDescent="0.25"/>
    <row r="65" s="16" customFormat="1" x14ac:dyDescent="0.25"/>
    <row r="66" s="16" customFormat="1" x14ac:dyDescent="0.25"/>
    <row r="67" s="16" customFormat="1" x14ac:dyDescent="0.25"/>
    <row r="68" s="16" customFormat="1" x14ac:dyDescent="0.25"/>
    <row r="69" s="16" customFormat="1" x14ac:dyDescent="0.25"/>
    <row r="70" s="16" customFormat="1" x14ac:dyDescent="0.25"/>
    <row r="71" s="16" customFormat="1" x14ac:dyDescent="0.25"/>
    <row r="72" s="16" customFormat="1" x14ac:dyDescent="0.25"/>
    <row r="73" s="16" customFormat="1" x14ac:dyDescent="0.25"/>
    <row r="74" s="16" customFormat="1" x14ac:dyDescent="0.25"/>
    <row r="75" s="16" customFormat="1" x14ac:dyDescent="0.25"/>
    <row r="76" s="16" customFormat="1" x14ac:dyDescent="0.25"/>
    <row r="77" s="16" customFormat="1" x14ac:dyDescent="0.25"/>
    <row r="78" s="16" customFormat="1" x14ac:dyDescent="0.25"/>
    <row r="79" s="16" customFormat="1" x14ac:dyDescent="0.25"/>
    <row r="80" s="16" customFormat="1" x14ac:dyDescent="0.25"/>
    <row r="81" s="16" customFormat="1" x14ac:dyDescent="0.25"/>
    <row r="82" s="16" customFormat="1" x14ac:dyDescent="0.25"/>
    <row r="83" s="16" customFormat="1" x14ac:dyDescent="0.25"/>
    <row r="84" s="16" customFormat="1" x14ac:dyDescent="0.25"/>
    <row r="85" s="16" customFormat="1" x14ac:dyDescent="0.25"/>
    <row r="86" s="16" customFormat="1" x14ac:dyDescent="0.25"/>
    <row r="87" s="16" customFormat="1" x14ac:dyDescent="0.25"/>
    <row r="88" s="16" customFormat="1" x14ac:dyDescent="0.25"/>
    <row r="89" s="16" customFormat="1" x14ac:dyDescent="0.25"/>
    <row r="90" s="16" customFormat="1" x14ac:dyDescent="0.25"/>
    <row r="91" s="16" customFormat="1" x14ac:dyDescent="0.25"/>
    <row r="92" s="16" customFormat="1" x14ac:dyDescent="0.25"/>
    <row r="93" s="16" customFormat="1" x14ac:dyDescent="0.25"/>
    <row r="94" s="16" customFormat="1" x14ac:dyDescent="0.25"/>
    <row r="95" s="16" customFormat="1" x14ac:dyDescent="0.25"/>
    <row r="96" s="16" customFormat="1" x14ac:dyDescent="0.25"/>
    <row r="97" s="16" customFormat="1" x14ac:dyDescent="0.25"/>
    <row r="98" s="16" customFormat="1" x14ac:dyDescent="0.25"/>
    <row r="99" s="16" customFormat="1" x14ac:dyDescent="0.25"/>
    <row r="100" s="16" customFormat="1" x14ac:dyDescent="0.25"/>
    <row r="101" s="16" customFormat="1" x14ac:dyDescent="0.25"/>
    <row r="102" s="16" customFormat="1" x14ac:dyDescent="0.25"/>
    <row r="103" s="16" customFormat="1" x14ac:dyDescent="0.25"/>
    <row r="104" s="16" customFormat="1" x14ac:dyDescent="0.25"/>
    <row r="105" s="16" customFormat="1" x14ac:dyDescent="0.25"/>
    <row r="106" s="16" customFormat="1" x14ac:dyDescent="0.25"/>
    <row r="107" s="16" customFormat="1" x14ac:dyDescent="0.25"/>
    <row r="108" s="16" customFormat="1" x14ac:dyDescent="0.25"/>
    <row r="109" s="16" customFormat="1" x14ac:dyDescent="0.25"/>
    <row r="110" s="16" customFormat="1" x14ac:dyDescent="0.25"/>
    <row r="111" s="16" customFormat="1" x14ac:dyDescent="0.25"/>
    <row r="112" s="16" customFormat="1" x14ac:dyDescent="0.25"/>
    <row r="113" s="16" customFormat="1" x14ac:dyDescent="0.25"/>
    <row r="114" s="16" customFormat="1" x14ac:dyDescent="0.25"/>
    <row r="115" s="16" customFormat="1" x14ac:dyDescent="0.25"/>
    <row r="116" s="16" customFormat="1" x14ac:dyDescent="0.25"/>
    <row r="117" s="16" customFormat="1" x14ac:dyDescent="0.25"/>
    <row r="118" s="16" customFormat="1" x14ac:dyDescent="0.25"/>
    <row r="119" s="16" customFormat="1" x14ac:dyDescent="0.25"/>
    <row r="120" s="16" customFormat="1" x14ac:dyDescent="0.25"/>
    <row r="121" s="16" customFormat="1" x14ac:dyDescent="0.25"/>
    <row r="122" s="16" customFormat="1" x14ac:dyDescent="0.25"/>
    <row r="123" s="16" customFormat="1" x14ac:dyDescent="0.25"/>
    <row r="124" s="16" customFormat="1" x14ac:dyDescent="0.25"/>
    <row r="125" s="16" customFormat="1" x14ac:dyDescent="0.25"/>
    <row r="126" s="16" customFormat="1" x14ac:dyDescent="0.25"/>
    <row r="127" s="16" customFormat="1" x14ac:dyDescent="0.25"/>
    <row r="128" s="16" customFormat="1" x14ac:dyDescent="0.25"/>
    <row r="129" s="16" customFormat="1" x14ac:dyDescent="0.25"/>
    <row r="130" s="16" customFormat="1" x14ac:dyDescent="0.25"/>
    <row r="131" s="16" customFormat="1" x14ac:dyDescent="0.25"/>
    <row r="132" s="16" customFormat="1" x14ac:dyDescent="0.25"/>
    <row r="133" s="16" customFormat="1" x14ac:dyDescent="0.25"/>
    <row r="134" s="16" customFormat="1" x14ac:dyDescent="0.25"/>
    <row r="135" s="16" customFormat="1" x14ac:dyDescent="0.25"/>
    <row r="136" s="16" customFormat="1" x14ac:dyDescent="0.25"/>
    <row r="137" s="16" customFormat="1" x14ac:dyDescent="0.25"/>
    <row r="138" s="16" customFormat="1" x14ac:dyDescent="0.25"/>
    <row r="139" s="16" customFormat="1" x14ac:dyDescent="0.25"/>
    <row r="140" s="16" customFormat="1" x14ac:dyDescent="0.25"/>
    <row r="141" s="16" customFormat="1" x14ac:dyDescent="0.25"/>
    <row r="142" s="16" customFormat="1" x14ac:dyDescent="0.25"/>
    <row r="143" s="16" customFormat="1" x14ac:dyDescent="0.25"/>
    <row r="144" s="16" customFormat="1" x14ac:dyDescent="0.25"/>
    <row r="145" s="16" customFormat="1" x14ac:dyDescent="0.25"/>
    <row r="146" s="16" customFormat="1" x14ac:dyDescent="0.25"/>
    <row r="147" s="16" customFormat="1" x14ac:dyDescent="0.25"/>
    <row r="148" s="16" customFormat="1" x14ac:dyDescent="0.25"/>
    <row r="149" s="16" customFormat="1" x14ac:dyDescent="0.25"/>
    <row r="150" s="16" customFormat="1" x14ac:dyDescent="0.25"/>
    <row r="151" s="16" customFormat="1" x14ac:dyDescent="0.25"/>
    <row r="152" s="16" customFormat="1" x14ac:dyDescent="0.25"/>
    <row r="153" s="16" customFormat="1" x14ac:dyDescent="0.25"/>
  </sheetData>
  <mergeCells count="1">
    <mergeCell ref="B3:F3"/>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B41A9-3345-4D49-AAFE-DB4395B05A27}">
  <sheetPr codeName="Ark1">
    <tabColor theme="0"/>
  </sheetPr>
  <dimension ref="A1:BW124"/>
  <sheetViews>
    <sheetView showGridLines="0" topLeftCell="D1" zoomScale="80" zoomScaleNormal="80" workbookViewId="0">
      <selection activeCell="N30" sqref="N30"/>
    </sheetView>
  </sheetViews>
  <sheetFormatPr baseColWidth="10" defaultColWidth="11.5703125" defaultRowHeight="15" customHeight="1" x14ac:dyDescent="0.25"/>
  <cols>
    <col min="1" max="1" width="5.42578125" style="16" customWidth="1"/>
    <col min="2" max="2" width="11.5703125" customWidth="1"/>
    <col min="3" max="3" width="61.85546875" style="2" customWidth="1"/>
    <col min="4" max="4" width="20.7109375" style="2" customWidth="1"/>
    <col min="5" max="5" width="91.28515625" style="2" customWidth="1"/>
    <col min="6" max="6" width="20.28515625" customWidth="1"/>
    <col min="7" max="7" width="17.7109375" customWidth="1"/>
    <col min="8" max="8" width="40.85546875" customWidth="1"/>
    <col min="9" max="9" width="24.85546875" customWidth="1"/>
    <col min="10" max="10" width="15.28515625" customWidth="1"/>
    <col min="11" max="11" width="45" customWidth="1"/>
    <col min="12" max="12" width="24.140625" customWidth="1"/>
    <col min="13" max="13" width="21" customWidth="1"/>
    <col min="14" max="14" width="18.140625" customWidth="1"/>
    <col min="15" max="15" width="24.42578125" style="16" customWidth="1"/>
    <col min="16" max="16" width="24.28515625" style="16" customWidth="1"/>
    <col min="17" max="75" width="11.5703125" style="16"/>
  </cols>
  <sheetData>
    <row r="1" spans="1:75" s="9" customFormat="1" ht="30" customHeight="1" x14ac:dyDescent="0.25">
      <c r="A1" s="5"/>
      <c r="B1" s="7" t="s">
        <v>0</v>
      </c>
      <c r="C1" s="5"/>
      <c r="D1" s="5"/>
      <c r="E1" s="5"/>
      <c r="F1" s="5"/>
      <c r="G1" s="5"/>
      <c r="H1" s="5"/>
      <c r="I1" s="5"/>
      <c r="J1" s="5"/>
      <c r="K1" s="5"/>
      <c r="L1" s="5"/>
      <c r="M1" s="5"/>
      <c r="N1" s="5"/>
      <c r="O1" s="5"/>
      <c r="P1" s="5"/>
      <c r="Q1" s="5"/>
      <c r="R1" s="5"/>
      <c r="S1" s="5"/>
      <c r="T1" s="6"/>
    </row>
    <row r="2" spans="1:75" s="22" customFormat="1" ht="18.75" x14ac:dyDescent="0.25">
      <c r="B2" s="23"/>
      <c r="C2" s="23"/>
      <c r="D2" s="23"/>
      <c r="F2" s="23"/>
      <c r="G2" s="23"/>
      <c r="H2" s="23"/>
      <c r="I2" s="23"/>
      <c r="J2" s="23"/>
      <c r="K2" s="23"/>
      <c r="L2" s="23"/>
      <c r="M2" s="23"/>
      <c r="N2" s="23"/>
      <c r="O2" s="24"/>
    </row>
    <row r="3" spans="1:75" s="1" customFormat="1" ht="24.6" customHeight="1" thickBot="1" x14ac:dyDescent="0.3">
      <c r="A3" s="22"/>
      <c r="B3" s="169" t="s">
        <v>105</v>
      </c>
      <c r="C3" s="169"/>
      <c r="D3" s="169"/>
      <c r="E3" s="169"/>
      <c r="F3" s="169"/>
      <c r="G3" s="169"/>
      <c r="H3" s="169"/>
      <c r="I3" s="169"/>
      <c r="J3" s="169"/>
      <c r="K3" s="169"/>
      <c r="L3" s="169"/>
      <c r="M3" s="169"/>
      <c r="N3" s="169"/>
      <c r="O3" s="169"/>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row>
    <row r="4" spans="1:75" s="1" customFormat="1" ht="33.75" customHeight="1" x14ac:dyDescent="0.25">
      <c r="A4" s="22"/>
      <c r="B4" s="50" t="s">
        <v>60</v>
      </c>
      <c r="C4" s="50" t="s">
        <v>106</v>
      </c>
      <c r="D4" s="50" t="s">
        <v>107</v>
      </c>
      <c r="E4" s="50" t="s">
        <v>101</v>
      </c>
      <c r="F4" s="113" t="s">
        <v>108</v>
      </c>
      <c r="G4" s="51" t="s">
        <v>109</v>
      </c>
      <c r="H4" s="51" t="s">
        <v>110</v>
      </c>
      <c r="I4" s="50" t="s">
        <v>111</v>
      </c>
      <c r="J4" s="50" t="s">
        <v>112</v>
      </c>
      <c r="K4" s="50" t="s">
        <v>113</v>
      </c>
      <c r="L4" s="50" t="s">
        <v>114</v>
      </c>
      <c r="M4" s="50" t="s">
        <v>116</v>
      </c>
      <c r="N4" s="50" t="s">
        <v>117</v>
      </c>
      <c r="O4" s="50" t="s">
        <v>118</v>
      </c>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row>
    <row r="5" spans="1:75" ht="36.6" customHeight="1" thickBot="1" x14ac:dyDescent="0.3">
      <c r="B5" s="49" t="s">
        <v>61</v>
      </c>
      <c r="C5" s="36" t="s">
        <v>164</v>
      </c>
      <c r="D5" s="35" t="s">
        <v>162</v>
      </c>
      <c r="E5" s="36"/>
      <c r="F5" s="35">
        <v>1</v>
      </c>
      <c r="G5" s="39"/>
      <c r="H5" s="4"/>
      <c r="I5" s="39"/>
      <c r="J5" s="39"/>
      <c r="K5" s="81"/>
      <c r="L5" s="114"/>
      <c r="M5" s="87">
        <f t="shared" ref="M5" si="0">F5*L5</f>
        <v>0</v>
      </c>
      <c r="N5" s="86"/>
      <c r="O5" s="96"/>
    </row>
    <row r="6" spans="1:75" s="16" customFormat="1" ht="21.95" customHeight="1" x14ac:dyDescent="0.25">
      <c r="B6" s="15" t="s">
        <v>62</v>
      </c>
      <c r="C6" s="24"/>
      <c r="D6" s="24"/>
      <c r="E6" s="24"/>
      <c r="F6" s="22"/>
      <c r="G6" s="22"/>
      <c r="H6" s="22"/>
      <c r="I6" s="22"/>
      <c r="J6" s="22"/>
      <c r="K6" s="22"/>
      <c r="L6" s="56" t="s">
        <v>125</v>
      </c>
      <c r="M6" s="88">
        <f>SUM(M5:M5)</f>
        <v>0</v>
      </c>
    </row>
    <row r="7" spans="1:75" s="16" customFormat="1" ht="12.75" customHeight="1" x14ac:dyDescent="0.25">
      <c r="B7" s="24"/>
      <c r="D7" s="24"/>
      <c r="E7" s="24"/>
      <c r="F7" s="22"/>
      <c r="G7" s="22"/>
      <c r="H7" s="22"/>
      <c r="I7" s="22"/>
      <c r="J7" s="22"/>
      <c r="K7" s="22"/>
      <c r="L7" s="22"/>
      <c r="M7" s="22"/>
      <c r="N7" s="22"/>
    </row>
    <row r="8" spans="1:75" s="16" customFormat="1" x14ac:dyDescent="0.25">
      <c r="B8" s="22"/>
      <c r="C8" s="24"/>
      <c r="D8" s="24"/>
      <c r="E8" s="24"/>
      <c r="F8" s="22"/>
      <c r="G8" s="22"/>
      <c r="H8" s="22"/>
      <c r="I8" s="22"/>
      <c r="J8" s="22"/>
      <c r="K8" s="22"/>
      <c r="L8" s="22"/>
      <c r="M8" s="22"/>
      <c r="N8" s="22"/>
    </row>
    <row r="9" spans="1:75" s="16" customFormat="1" ht="17.25" customHeight="1" x14ac:dyDescent="0.25">
      <c r="B9" s="22"/>
      <c r="C9" s="24"/>
      <c r="D9" s="24"/>
      <c r="E9" s="24"/>
      <c r="F9" s="22"/>
      <c r="G9" s="22"/>
      <c r="H9" s="22"/>
      <c r="I9" s="22"/>
      <c r="J9" s="22"/>
      <c r="K9" s="22"/>
      <c r="L9" s="22"/>
      <c r="M9" s="22"/>
      <c r="N9" s="22"/>
    </row>
    <row r="10" spans="1:75" s="16" customFormat="1" ht="23.1" customHeight="1" thickBot="1" x14ac:dyDescent="0.3">
      <c r="B10" s="182" t="s">
        <v>119</v>
      </c>
      <c r="C10" s="183"/>
      <c r="D10" s="183"/>
      <c r="E10" s="183"/>
      <c r="F10" s="183"/>
      <c r="G10" s="183"/>
      <c r="H10" s="183"/>
      <c r="I10" s="183"/>
      <c r="J10" s="183"/>
      <c r="K10" s="183"/>
      <c r="L10" s="183"/>
      <c r="M10" s="183"/>
      <c r="N10" s="184"/>
    </row>
    <row r="11" spans="1:75" ht="63" customHeight="1" x14ac:dyDescent="0.25">
      <c r="B11" s="48" t="s">
        <v>57</v>
      </c>
      <c r="C11" s="48" t="s">
        <v>120</v>
      </c>
      <c r="D11" s="53" t="s">
        <v>107</v>
      </c>
      <c r="E11" s="97" t="s">
        <v>101</v>
      </c>
      <c r="F11" s="53" t="s">
        <v>121</v>
      </c>
      <c r="G11" s="52" t="s">
        <v>109</v>
      </c>
      <c r="H11" s="181" t="s">
        <v>122</v>
      </c>
      <c r="I11" s="149"/>
      <c r="J11" s="48" t="s">
        <v>123</v>
      </c>
      <c r="K11" s="150" t="s">
        <v>113</v>
      </c>
      <c r="L11" s="150"/>
      <c r="M11" s="53" t="s">
        <v>124</v>
      </c>
      <c r="N11" s="50" t="s">
        <v>115</v>
      </c>
    </row>
    <row r="12" spans="1:75" ht="21" customHeight="1" x14ac:dyDescent="0.25">
      <c r="B12" s="49" t="s">
        <v>63</v>
      </c>
      <c r="C12" s="36" t="s">
        <v>127</v>
      </c>
      <c r="D12" s="170"/>
      <c r="E12" s="185" t="s">
        <v>154</v>
      </c>
      <c r="F12" s="186"/>
      <c r="G12" s="186"/>
      <c r="H12" s="186"/>
      <c r="I12" s="186"/>
      <c r="J12" s="186"/>
      <c r="K12" s="186"/>
      <c r="L12" s="186"/>
      <c r="M12" s="186"/>
      <c r="N12" s="187"/>
    </row>
    <row r="13" spans="1:75" ht="21" customHeight="1" x14ac:dyDescent="0.25">
      <c r="B13" s="49" t="s">
        <v>64</v>
      </c>
      <c r="C13" s="36" t="s">
        <v>128</v>
      </c>
      <c r="D13" s="171"/>
      <c r="E13" s="83" t="s">
        <v>126</v>
      </c>
      <c r="F13" s="38">
        <v>1</v>
      </c>
      <c r="G13" s="39"/>
      <c r="H13" s="173"/>
      <c r="I13" s="174"/>
      <c r="J13" s="178">
        <v>0.1</v>
      </c>
      <c r="K13" s="175"/>
      <c r="L13" s="175"/>
      <c r="M13" s="89"/>
      <c r="N13" s="90">
        <f t="shared" ref="N13:N16" si="1">(F13*M13)*$J$13</f>
        <v>0</v>
      </c>
    </row>
    <row r="14" spans="1:75" ht="21" customHeight="1" x14ac:dyDescent="0.25">
      <c r="B14" s="49" t="s">
        <v>65</v>
      </c>
      <c r="C14" s="36" t="s">
        <v>129</v>
      </c>
      <c r="D14" s="171"/>
      <c r="E14" s="83" t="s">
        <v>126</v>
      </c>
      <c r="F14" s="38">
        <v>1</v>
      </c>
      <c r="G14" s="39"/>
      <c r="H14" s="173"/>
      <c r="I14" s="174"/>
      <c r="J14" s="179"/>
      <c r="K14" s="175"/>
      <c r="L14" s="175"/>
      <c r="M14" s="89"/>
      <c r="N14" s="90">
        <f t="shared" si="1"/>
        <v>0</v>
      </c>
    </row>
    <row r="15" spans="1:75" ht="21" customHeight="1" x14ac:dyDescent="0.25">
      <c r="B15" s="49" t="s">
        <v>66</v>
      </c>
      <c r="C15" s="36" t="s">
        <v>130</v>
      </c>
      <c r="D15" s="171"/>
      <c r="E15" s="83" t="s">
        <v>126</v>
      </c>
      <c r="F15" s="38">
        <v>1</v>
      </c>
      <c r="G15" s="39"/>
      <c r="H15" s="173"/>
      <c r="I15" s="174"/>
      <c r="J15" s="179"/>
      <c r="K15" s="175"/>
      <c r="L15" s="175"/>
      <c r="M15" s="89"/>
      <c r="N15" s="90">
        <f t="shared" si="1"/>
        <v>0</v>
      </c>
    </row>
    <row r="16" spans="1:75" ht="21" customHeight="1" thickBot="1" x14ac:dyDescent="0.3">
      <c r="B16" s="49" t="s">
        <v>67</v>
      </c>
      <c r="C16" s="36" t="s">
        <v>131</v>
      </c>
      <c r="D16" s="172"/>
      <c r="E16" s="83" t="s">
        <v>126</v>
      </c>
      <c r="F16" s="38">
        <v>1</v>
      </c>
      <c r="G16" s="39"/>
      <c r="H16" s="173"/>
      <c r="I16" s="174"/>
      <c r="J16" s="180"/>
      <c r="K16" s="175"/>
      <c r="L16" s="175"/>
      <c r="M16" s="107"/>
      <c r="N16" s="106">
        <f t="shared" si="1"/>
        <v>0</v>
      </c>
    </row>
    <row r="17" spans="1:75" ht="23.25" customHeight="1" x14ac:dyDescent="0.25">
      <c r="B17" s="49" t="s">
        <v>68</v>
      </c>
      <c r="C17" s="22"/>
      <c r="D17" s="22"/>
      <c r="E17" s="22"/>
      <c r="F17" s="22"/>
      <c r="G17" s="22"/>
      <c r="H17" s="22"/>
      <c r="I17" s="22"/>
      <c r="J17" s="22"/>
      <c r="K17" s="22"/>
      <c r="L17" s="22"/>
      <c r="M17" s="47" t="s">
        <v>125</v>
      </c>
      <c r="N17" s="105">
        <f>SUM(N13:N16)</f>
        <v>0</v>
      </c>
    </row>
    <row r="18" spans="1:75" ht="21" customHeight="1" x14ac:dyDescent="0.25">
      <c r="B18" s="22"/>
      <c r="C18" s="22"/>
      <c r="D18" s="22"/>
      <c r="E18" s="22"/>
      <c r="F18" s="22"/>
      <c r="G18" s="22"/>
      <c r="H18" s="22"/>
      <c r="I18" s="22"/>
      <c r="J18" s="22"/>
      <c r="K18" s="22"/>
      <c r="L18" s="22"/>
      <c r="M18" s="22"/>
      <c r="N18" s="22"/>
    </row>
    <row r="19" spans="1:75" ht="63" customHeight="1" x14ac:dyDescent="0.25">
      <c r="B19" s="111" t="s">
        <v>57</v>
      </c>
      <c r="C19" s="111" t="s">
        <v>120</v>
      </c>
      <c r="D19" s="109" t="s">
        <v>107</v>
      </c>
      <c r="E19" s="112" t="s">
        <v>101</v>
      </c>
      <c r="F19" s="109" t="s">
        <v>121</v>
      </c>
      <c r="G19" s="111" t="s">
        <v>109</v>
      </c>
      <c r="H19" s="176" t="s">
        <v>122</v>
      </c>
      <c r="I19" s="177"/>
      <c r="J19" s="111" t="s">
        <v>123</v>
      </c>
      <c r="K19" s="191" t="s">
        <v>113</v>
      </c>
      <c r="L19" s="191"/>
      <c r="M19" s="109" t="s">
        <v>140</v>
      </c>
      <c r="N19" s="112" t="s">
        <v>115</v>
      </c>
    </row>
    <row r="20" spans="1:75" ht="21" customHeight="1" x14ac:dyDescent="0.25">
      <c r="B20" s="49" t="s">
        <v>69</v>
      </c>
      <c r="C20" s="34" t="s">
        <v>132</v>
      </c>
      <c r="D20" s="170"/>
      <c r="E20" s="188" t="s">
        <v>154</v>
      </c>
      <c r="F20" s="189"/>
      <c r="G20" s="189"/>
      <c r="H20" s="189"/>
      <c r="I20" s="189"/>
      <c r="J20" s="189"/>
      <c r="K20" s="189"/>
      <c r="L20" s="189"/>
      <c r="M20" s="189"/>
      <c r="N20" s="190"/>
    </row>
    <row r="21" spans="1:75" ht="21" customHeight="1" x14ac:dyDescent="0.25">
      <c r="B21" s="49" t="s">
        <v>70</v>
      </c>
      <c r="C21" s="34" t="s">
        <v>133</v>
      </c>
      <c r="D21" s="171"/>
      <c r="E21" s="83" t="s">
        <v>126</v>
      </c>
      <c r="F21" s="37">
        <v>1</v>
      </c>
      <c r="G21" s="84"/>
      <c r="H21" s="152"/>
      <c r="I21" s="152"/>
      <c r="J21" s="178">
        <v>0.1</v>
      </c>
      <c r="K21" s="146"/>
      <c r="L21" s="147"/>
      <c r="M21" s="95"/>
      <c r="N21" s="82">
        <f t="shared" ref="N21:N24" si="2">(M21*F21)*$J$21</f>
        <v>0</v>
      </c>
    </row>
    <row r="22" spans="1:75" ht="21" customHeight="1" x14ac:dyDescent="0.25">
      <c r="B22" s="49" t="s">
        <v>71</v>
      </c>
      <c r="C22" s="34" t="s">
        <v>134</v>
      </c>
      <c r="D22" s="171"/>
      <c r="E22" s="83" t="s">
        <v>126</v>
      </c>
      <c r="F22" s="37">
        <v>1</v>
      </c>
      <c r="G22" s="84"/>
      <c r="H22" s="152"/>
      <c r="I22" s="152"/>
      <c r="J22" s="179"/>
      <c r="K22" s="146"/>
      <c r="L22" s="147"/>
      <c r="M22" s="95"/>
      <c r="N22" s="91">
        <f t="shared" si="2"/>
        <v>0</v>
      </c>
    </row>
    <row r="23" spans="1:75" ht="21" customHeight="1" x14ac:dyDescent="0.25">
      <c r="B23" s="49" t="s">
        <v>72</v>
      </c>
      <c r="C23" s="34" t="s">
        <v>135</v>
      </c>
      <c r="D23" s="171"/>
      <c r="E23" s="83" t="s">
        <v>126</v>
      </c>
      <c r="F23" s="37">
        <v>1</v>
      </c>
      <c r="G23" s="84"/>
      <c r="H23" s="152"/>
      <c r="I23" s="152"/>
      <c r="J23" s="179"/>
      <c r="K23" s="146"/>
      <c r="L23" s="147"/>
      <c r="M23" s="95"/>
      <c r="N23" s="91">
        <f t="shared" si="2"/>
        <v>0</v>
      </c>
    </row>
    <row r="24" spans="1:75" ht="21" customHeight="1" thickBot="1" x14ac:dyDescent="0.3">
      <c r="B24" s="49" t="s">
        <v>73</v>
      </c>
      <c r="C24" s="34" t="s">
        <v>136</v>
      </c>
      <c r="D24" s="172"/>
      <c r="E24" s="83" t="s">
        <v>126</v>
      </c>
      <c r="F24" s="37">
        <v>1</v>
      </c>
      <c r="G24" s="84"/>
      <c r="H24" s="152"/>
      <c r="I24" s="152"/>
      <c r="J24" s="180"/>
      <c r="K24" s="146"/>
      <c r="L24" s="147"/>
      <c r="M24" s="108"/>
      <c r="N24" s="104">
        <f t="shared" si="2"/>
        <v>0</v>
      </c>
    </row>
    <row r="25" spans="1:75" s="16" customFormat="1" ht="19.5" customHeight="1" x14ac:dyDescent="0.25">
      <c r="B25" s="49" t="s">
        <v>74</v>
      </c>
      <c r="C25" s="22"/>
      <c r="D25" s="22"/>
      <c r="E25" s="22"/>
      <c r="F25" s="22"/>
      <c r="G25" s="22"/>
      <c r="H25" s="22"/>
      <c r="I25" s="22"/>
      <c r="J25" s="22"/>
      <c r="K25" s="28"/>
      <c r="L25" s="28"/>
      <c r="M25" s="47" t="s">
        <v>125</v>
      </c>
      <c r="N25" s="105">
        <f>SUM(N21:N24)</f>
        <v>0</v>
      </c>
    </row>
    <row r="26" spans="1:75" s="16" customFormat="1" ht="27" customHeight="1" x14ac:dyDescent="0.25">
      <c r="B26" s="22"/>
      <c r="C26" s="22"/>
      <c r="D26" s="22"/>
      <c r="E26" s="22"/>
      <c r="F26" s="22"/>
      <c r="G26" s="22"/>
      <c r="H26" s="22"/>
      <c r="I26" s="22"/>
      <c r="J26" s="22"/>
      <c r="K26" s="28"/>
      <c r="L26" s="28"/>
      <c r="M26" s="28"/>
      <c r="N26" s="28"/>
    </row>
    <row r="27" spans="1:75" s="1" customFormat="1" ht="25.15" customHeight="1" thickBot="1" x14ac:dyDescent="0.3">
      <c r="A27" s="22"/>
      <c r="B27" s="151" t="s">
        <v>137</v>
      </c>
      <c r="C27" s="151"/>
      <c r="D27" s="151"/>
      <c r="E27" s="151"/>
      <c r="F27" s="151"/>
      <c r="G27" s="151"/>
      <c r="H27" s="151"/>
      <c r="I27" s="151"/>
      <c r="J27" s="151"/>
      <c r="K27" s="151"/>
      <c r="L27" s="151"/>
      <c r="M27" s="151"/>
      <c r="N27" s="151"/>
      <c r="O27" s="16"/>
      <c r="P27" s="16"/>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row>
    <row r="28" spans="1:75" ht="43.5" customHeight="1" x14ac:dyDescent="0.25">
      <c r="B28" s="48" t="s">
        <v>57</v>
      </c>
      <c r="C28" s="48" t="s">
        <v>138</v>
      </c>
      <c r="D28" s="53"/>
      <c r="E28" s="97" t="s">
        <v>101</v>
      </c>
      <c r="F28" s="53" t="s">
        <v>139</v>
      </c>
      <c r="G28" s="52" t="s">
        <v>109</v>
      </c>
      <c r="H28" s="148" t="s">
        <v>122</v>
      </c>
      <c r="I28" s="149"/>
      <c r="J28" s="48" t="s">
        <v>123</v>
      </c>
      <c r="K28" s="150" t="s">
        <v>113</v>
      </c>
      <c r="L28" s="150"/>
      <c r="M28" s="109" t="s">
        <v>140</v>
      </c>
      <c r="N28" s="112" t="s">
        <v>115</v>
      </c>
    </row>
    <row r="29" spans="1:75" ht="22.5" customHeight="1" thickBot="1" x14ac:dyDescent="0.3">
      <c r="B29" s="49" t="s">
        <v>75</v>
      </c>
      <c r="C29" s="36" t="s">
        <v>152</v>
      </c>
      <c r="D29" s="109"/>
      <c r="E29" s="83" t="s">
        <v>153</v>
      </c>
      <c r="F29" s="38">
        <v>1</v>
      </c>
      <c r="G29" s="39"/>
      <c r="H29" s="173"/>
      <c r="I29" s="174"/>
      <c r="J29" s="110">
        <v>1</v>
      </c>
      <c r="K29" s="175"/>
      <c r="L29" s="175"/>
      <c r="M29" s="107"/>
      <c r="N29" s="106">
        <f>(F29*M29)*J29</f>
        <v>0</v>
      </c>
    </row>
    <row r="30" spans="1:75" ht="19.899999999999999" customHeight="1" x14ac:dyDescent="0.25">
      <c r="B30" s="49" t="s">
        <v>76</v>
      </c>
      <c r="C30" s="22"/>
      <c r="D30" s="22"/>
      <c r="E30" s="22"/>
      <c r="F30" s="22"/>
      <c r="G30" s="22"/>
      <c r="H30" s="22"/>
      <c r="I30" s="22"/>
      <c r="J30" s="22"/>
      <c r="K30" s="22"/>
      <c r="L30" s="22"/>
      <c r="M30" s="47" t="s">
        <v>125</v>
      </c>
      <c r="N30" s="105">
        <f>SUM(N29)</f>
        <v>0</v>
      </c>
    </row>
    <row r="31" spans="1:75" s="16" customFormat="1" ht="17.100000000000001" customHeight="1" x14ac:dyDescent="0.25">
      <c r="B31" s="22"/>
      <c r="C31" s="22"/>
      <c r="D31" s="22"/>
      <c r="E31" s="22"/>
      <c r="F31" s="22"/>
      <c r="G31" s="22"/>
      <c r="H31" s="22"/>
      <c r="I31" s="22"/>
      <c r="J31" s="22"/>
      <c r="K31" s="28"/>
      <c r="L31" s="28"/>
      <c r="M31" s="28"/>
      <c r="N31" s="28"/>
    </row>
    <row r="32" spans="1:75" ht="24.6" customHeight="1" thickBot="1" x14ac:dyDescent="0.3">
      <c r="B32" s="169" t="s">
        <v>141</v>
      </c>
      <c r="C32" s="169"/>
      <c r="D32" s="169"/>
      <c r="E32" s="169"/>
      <c r="F32" s="169"/>
      <c r="G32" s="169"/>
      <c r="H32" s="169"/>
      <c r="I32" s="169"/>
      <c r="J32" s="16"/>
      <c r="K32" s="16"/>
      <c r="L32" s="16"/>
      <c r="M32" s="16"/>
      <c r="N32" s="16"/>
      <c r="O32" s="31"/>
    </row>
    <row r="33" spans="2:14" ht="33" customHeight="1" x14ac:dyDescent="0.25">
      <c r="B33" s="93" t="s">
        <v>57</v>
      </c>
      <c r="C33" s="94"/>
      <c r="D33" s="157" t="s">
        <v>101</v>
      </c>
      <c r="E33" s="158"/>
      <c r="F33" s="157" t="s">
        <v>122</v>
      </c>
      <c r="G33" s="165"/>
      <c r="H33" s="158"/>
      <c r="I33" s="92" t="s">
        <v>142</v>
      </c>
      <c r="J33" s="16"/>
      <c r="K33" s="16"/>
      <c r="L33" s="16"/>
      <c r="M33" s="16"/>
      <c r="N33" s="16"/>
    </row>
    <row r="34" spans="2:14" ht="27.75" customHeight="1" x14ac:dyDescent="0.25">
      <c r="B34" s="13" t="s">
        <v>157</v>
      </c>
      <c r="C34" s="34" t="s">
        <v>146</v>
      </c>
      <c r="D34" s="155" t="s">
        <v>144</v>
      </c>
      <c r="E34" s="156"/>
      <c r="F34" s="162"/>
      <c r="G34" s="163"/>
      <c r="H34" s="164"/>
      <c r="I34" s="85"/>
      <c r="J34" s="16"/>
      <c r="K34" s="16"/>
      <c r="L34" s="16"/>
      <c r="M34" s="16"/>
      <c r="N34" s="16"/>
    </row>
    <row r="35" spans="2:14" ht="33" customHeight="1" x14ac:dyDescent="0.25">
      <c r="B35" s="12" t="s">
        <v>57</v>
      </c>
      <c r="C35" s="46"/>
      <c r="D35" s="166" t="s">
        <v>101</v>
      </c>
      <c r="E35" s="168"/>
      <c r="F35" s="166" t="s">
        <v>122</v>
      </c>
      <c r="G35" s="167"/>
      <c r="H35" s="168"/>
      <c r="I35" s="92" t="s">
        <v>143</v>
      </c>
      <c r="J35" s="16"/>
      <c r="K35" s="16"/>
      <c r="L35" s="16"/>
      <c r="M35" s="16"/>
      <c r="N35" s="16"/>
    </row>
    <row r="36" spans="2:14" ht="25.5" customHeight="1" x14ac:dyDescent="0.25">
      <c r="B36" s="14" t="s">
        <v>158</v>
      </c>
      <c r="C36" s="61" t="s">
        <v>147</v>
      </c>
      <c r="D36" s="153" t="s">
        <v>145</v>
      </c>
      <c r="E36" s="154"/>
      <c r="F36" s="159"/>
      <c r="G36" s="160"/>
      <c r="H36" s="161"/>
      <c r="I36" s="85"/>
      <c r="J36" s="16"/>
      <c r="K36" s="16"/>
      <c r="L36" s="16"/>
      <c r="M36" s="16"/>
      <c r="N36" s="16"/>
    </row>
    <row r="37" spans="2:14" s="16" customFormat="1" ht="31.15" customHeight="1" x14ac:dyDescent="0.25">
      <c r="B37" s="22"/>
      <c r="C37" s="22"/>
      <c r="D37" s="22"/>
      <c r="E37" s="22"/>
      <c r="F37" s="22"/>
      <c r="G37" s="22"/>
      <c r="H37" s="22"/>
      <c r="I37" s="22"/>
      <c r="J37" s="22"/>
    </row>
    <row r="38" spans="2:14" s="16" customFormat="1" ht="16.5" customHeight="1" x14ac:dyDescent="0.3">
      <c r="B38" s="25"/>
      <c r="C38" s="29"/>
      <c r="D38" s="29"/>
      <c r="E38" s="29"/>
      <c r="F38" s="29"/>
      <c r="G38" s="29"/>
      <c r="H38" s="27"/>
      <c r="I38" s="30"/>
      <c r="J38" s="24"/>
      <c r="K38" s="24"/>
      <c r="L38" s="24"/>
      <c r="M38" s="24"/>
    </row>
    <row r="39" spans="2:14" s="16" customFormat="1" ht="16.5" customHeight="1" x14ac:dyDescent="0.3">
      <c r="B39" s="25"/>
      <c r="C39" s="29"/>
      <c r="D39" s="29"/>
      <c r="E39" s="29"/>
      <c r="F39" s="29"/>
      <c r="G39" s="29"/>
      <c r="H39" s="27"/>
      <c r="I39" s="30"/>
      <c r="J39" s="24"/>
      <c r="K39" s="24"/>
      <c r="L39" s="24"/>
      <c r="M39" s="24"/>
    </row>
    <row r="40" spans="2:14" s="16" customFormat="1" ht="15" customHeight="1" x14ac:dyDescent="0.25">
      <c r="C40" s="26"/>
      <c r="D40" s="26"/>
      <c r="E40" s="26"/>
    </row>
    <row r="41" spans="2:14" s="16" customFormat="1" ht="15" customHeight="1" x14ac:dyDescent="0.25">
      <c r="C41" s="26"/>
      <c r="D41" s="26"/>
      <c r="E41" s="26"/>
    </row>
    <row r="42" spans="2:14" s="16" customFormat="1" ht="15" customHeight="1" x14ac:dyDescent="0.25">
      <c r="C42" s="26"/>
      <c r="D42" s="26"/>
      <c r="E42" s="26"/>
    </row>
    <row r="43" spans="2:14" s="16" customFormat="1" ht="15" customHeight="1" x14ac:dyDescent="0.25">
      <c r="C43" s="26"/>
      <c r="D43" s="26"/>
      <c r="E43" s="26"/>
    </row>
    <row r="44" spans="2:14" s="16" customFormat="1" ht="15" customHeight="1" x14ac:dyDescent="0.25">
      <c r="C44" s="26"/>
      <c r="D44" s="26"/>
      <c r="E44" s="26"/>
    </row>
    <row r="45" spans="2:14" s="16" customFormat="1" ht="15" customHeight="1" x14ac:dyDescent="0.25">
      <c r="C45" s="26"/>
      <c r="D45" s="26"/>
      <c r="E45" s="26"/>
    </row>
    <row r="46" spans="2:14" s="16" customFormat="1" ht="15" customHeight="1" x14ac:dyDescent="0.25">
      <c r="C46" s="26"/>
      <c r="D46" s="26"/>
      <c r="E46" s="26"/>
    </row>
    <row r="47" spans="2:14" s="16" customFormat="1" ht="15" customHeight="1" x14ac:dyDescent="0.25">
      <c r="C47" s="26"/>
      <c r="D47" s="26"/>
      <c r="E47" s="26"/>
    </row>
    <row r="48" spans="2:14" s="16" customFormat="1" ht="15" customHeight="1" x14ac:dyDescent="0.25">
      <c r="C48" s="26"/>
      <c r="D48" s="26"/>
      <c r="E48" s="26"/>
    </row>
    <row r="49" spans="3:5" s="16" customFormat="1" ht="15" customHeight="1" x14ac:dyDescent="0.25">
      <c r="C49" s="26"/>
      <c r="D49" s="26"/>
      <c r="E49" s="26"/>
    </row>
    <row r="50" spans="3:5" s="16" customFormat="1" ht="15" customHeight="1" x14ac:dyDescent="0.25">
      <c r="C50" s="26"/>
      <c r="D50" s="26"/>
      <c r="E50" s="26"/>
    </row>
    <row r="51" spans="3:5" s="16" customFormat="1" ht="15" customHeight="1" x14ac:dyDescent="0.25">
      <c r="C51" s="26"/>
      <c r="D51" s="26"/>
      <c r="E51" s="26"/>
    </row>
    <row r="52" spans="3:5" s="16" customFormat="1" ht="15" customHeight="1" x14ac:dyDescent="0.25">
      <c r="C52" s="26"/>
      <c r="D52" s="26"/>
      <c r="E52" s="26"/>
    </row>
    <row r="53" spans="3:5" s="16" customFormat="1" ht="15" customHeight="1" x14ac:dyDescent="0.25">
      <c r="C53" s="26"/>
      <c r="D53" s="26"/>
      <c r="E53" s="26"/>
    </row>
    <row r="54" spans="3:5" s="16" customFormat="1" ht="15" customHeight="1" x14ac:dyDescent="0.25">
      <c r="C54" s="26"/>
      <c r="D54" s="26"/>
      <c r="E54" s="26"/>
    </row>
    <row r="55" spans="3:5" s="16" customFormat="1" ht="15" customHeight="1" x14ac:dyDescent="0.25">
      <c r="C55" s="26"/>
      <c r="D55" s="26"/>
      <c r="E55" s="26"/>
    </row>
    <row r="56" spans="3:5" s="16" customFormat="1" ht="15" customHeight="1" x14ac:dyDescent="0.25">
      <c r="C56" s="26"/>
      <c r="D56" s="26"/>
      <c r="E56" s="26"/>
    </row>
    <row r="57" spans="3:5" s="16" customFormat="1" ht="15" customHeight="1" x14ac:dyDescent="0.25">
      <c r="C57" s="26"/>
      <c r="D57" s="26"/>
      <c r="E57" s="26"/>
    </row>
    <row r="58" spans="3:5" s="16" customFormat="1" ht="15" customHeight="1" x14ac:dyDescent="0.25">
      <c r="C58" s="26"/>
      <c r="D58" s="26"/>
      <c r="E58" s="26"/>
    </row>
    <row r="59" spans="3:5" s="16" customFormat="1" ht="15" customHeight="1" x14ac:dyDescent="0.25">
      <c r="C59" s="26"/>
      <c r="D59" s="26"/>
      <c r="E59" s="26"/>
    </row>
    <row r="60" spans="3:5" s="16" customFormat="1" ht="15" customHeight="1" x14ac:dyDescent="0.25">
      <c r="C60" s="26"/>
      <c r="D60" s="26"/>
      <c r="E60" s="26"/>
    </row>
    <row r="61" spans="3:5" s="16" customFormat="1" ht="15" customHeight="1" x14ac:dyDescent="0.25">
      <c r="C61" s="26"/>
      <c r="D61" s="26"/>
      <c r="E61" s="26"/>
    </row>
    <row r="62" spans="3:5" s="16" customFormat="1" ht="15" customHeight="1" x14ac:dyDescent="0.25">
      <c r="C62" s="26"/>
      <c r="D62" s="26"/>
      <c r="E62" s="26"/>
    </row>
    <row r="63" spans="3:5" s="16" customFormat="1" ht="15" customHeight="1" x14ac:dyDescent="0.25">
      <c r="C63" s="26"/>
      <c r="D63" s="26"/>
      <c r="E63" s="26"/>
    </row>
    <row r="64" spans="3:5" s="16" customFormat="1" ht="15" customHeight="1" x14ac:dyDescent="0.25">
      <c r="C64" s="26"/>
      <c r="D64" s="26"/>
      <c r="E64" s="26"/>
    </row>
    <row r="65" spans="3:5" s="16" customFormat="1" ht="15" customHeight="1" x14ac:dyDescent="0.25">
      <c r="C65" s="26"/>
      <c r="D65" s="26"/>
      <c r="E65" s="26"/>
    </row>
    <row r="66" spans="3:5" s="16" customFormat="1" ht="15" customHeight="1" x14ac:dyDescent="0.25">
      <c r="C66" s="26"/>
      <c r="D66" s="26"/>
      <c r="E66" s="26"/>
    </row>
    <row r="67" spans="3:5" s="16" customFormat="1" ht="15" customHeight="1" x14ac:dyDescent="0.25">
      <c r="C67" s="26"/>
      <c r="D67" s="26"/>
      <c r="E67" s="26"/>
    </row>
    <row r="68" spans="3:5" s="16" customFormat="1" ht="15" customHeight="1" x14ac:dyDescent="0.25">
      <c r="C68" s="26"/>
      <c r="D68" s="26"/>
      <c r="E68" s="26"/>
    </row>
    <row r="69" spans="3:5" s="16" customFormat="1" ht="15" customHeight="1" x14ac:dyDescent="0.25">
      <c r="C69" s="26"/>
      <c r="D69" s="26"/>
      <c r="E69" s="26"/>
    </row>
    <row r="70" spans="3:5" s="16" customFormat="1" ht="15" customHeight="1" x14ac:dyDescent="0.25">
      <c r="C70" s="26"/>
      <c r="D70" s="26"/>
      <c r="E70" s="26"/>
    </row>
    <row r="71" spans="3:5" s="16" customFormat="1" ht="15" customHeight="1" x14ac:dyDescent="0.25">
      <c r="C71" s="26"/>
      <c r="D71" s="26"/>
      <c r="E71" s="26"/>
    </row>
    <row r="72" spans="3:5" s="16" customFormat="1" ht="15" customHeight="1" x14ac:dyDescent="0.25">
      <c r="C72" s="26"/>
      <c r="D72" s="26"/>
      <c r="E72" s="26"/>
    </row>
    <row r="73" spans="3:5" s="16" customFormat="1" ht="15" customHeight="1" x14ac:dyDescent="0.25">
      <c r="C73" s="26"/>
      <c r="D73" s="26"/>
      <c r="E73" s="26"/>
    </row>
    <row r="74" spans="3:5" s="16" customFormat="1" ht="15" customHeight="1" x14ac:dyDescent="0.25">
      <c r="C74" s="26"/>
      <c r="D74" s="26"/>
      <c r="E74" s="26"/>
    </row>
    <row r="75" spans="3:5" s="16" customFormat="1" ht="15" customHeight="1" x14ac:dyDescent="0.25">
      <c r="C75" s="26"/>
      <c r="D75" s="26"/>
      <c r="E75" s="26"/>
    </row>
    <row r="76" spans="3:5" s="16" customFormat="1" ht="15" customHeight="1" x14ac:dyDescent="0.25">
      <c r="C76" s="26"/>
      <c r="D76" s="26"/>
      <c r="E76" s="26"/>
    </row>
    <row r="77" spans="3:5" s="16" customFormat="1" ht="15" customHeight="1" x14ac:dyDescent="0.25">
      <c r="C77" s="26"/>
      <c r="D77" s="26"/>
      <c r="E77" s="26"/>
    </row>
    <row r="78" spans="3:5" s="16" customFormat="1" ht="15" customHeight="1" x14ac:dyDescent="0.25">
      <c r="C78" s="26"/>
      <c r="D78" s="26"/>
      <c r="E78" s="26"/>
    </row>
    <row r="79" spans="3:5" s="16" customFormat="1" ht="15" customHeight="1" x14ac:dyDescent="0.25">
      <c r="C79" s="26"/>
      <c r="D79" s="26"/>
      <c r="E79" s="26"/>
    </row>
    <row r="80" spans="3:5" s="16" customFormat="1" ht="15" customHeight="1" x14ac:dyDescent="0.25">
      <c r="C80" s="26"/>
      <c r="D80" s="26"/>
      <c r="E80" s="26"/>
    </row>
    <row r="81" spans="3:5" s="16" customFormat="1" ht="15" customHeight="1" x14ac:dyDescent="0.25">
      <c r="C81" s="26"/>
      <c r="D81" s="26"/>
      <c r="E81" s="26"/>
    </row>
    <row r="82" spans="3:5" s="16" customFormat="1" ht="15" customHeight="1" x14ac:dyDescent="0.25">
      <c r="C82" s="26"/>
      <c r="D82" s="26"/>
      <c r="E82" s="26"/>
    </row>
    <row r="83" spans="3:5" s="16" customFormat="1" ht="15" customHeight="1" x14ac:dyDescent="0.25">
      <c r="C83" s="26"/>
      <c r="D83" s="26"/>
      <c r="E83" s="26"/>
    </row>
    <row r="84" spans="3:5" s="16" customFormat="1" ht="15" customHeight="1" x14ac:dyDescent="0.25">
      <c r="C84" s="26"/>
      <c r="D84" s="26"/>
      <c r="E84" s="26"/>
    </row>
    <row r="85" spans="3:5" s="16" customFormat="1" ht="15" customHeight="1" x14ac:dyDescent="0.25">
      <c r="C85" s="26"/>
      <c r="D85" s="26"/>
      <c r="E85" s="26"/>
    </row>
    <row r="86" spans="3:5" s="16" customFormat="1" ht="15" customHeight="1" x14ac:dyDescent="0.25">
      <c r="C86" s="26"/>
      <c r="D86" s="26"/>
      <c r="E86" s="26"/>
    </row>
    <row r="87" spans="3:5" s="16" customFormat="1" ht="15" customHeight="1" x14ac:dyDescent="0.25">
      <c r="C87" s="26"/>
      <c r="D87" s="26"/>
      <c r="E87" s="26"/>
    </row>
    <row r="88" spans="3:5" s="16" customFormat="1" ht="15" customHeight="1" x14ac:dyDescent="0.25">
      <c r="C88" s="26"/>
      <c r="D88" s="26"/>
      <c r="E88" s="26"/>
    </row>
    <row r="89" spans="3:5" s="16" customFormat="1" ht="15" customHeight="1" x14ac:dyDescent="0.25">
      <c r="C89" s="26"/>
      <c r="D89" s="26"/>
      <c r="E89" s="26"/>
    </row>
    <row r="90" spans="3:5" s="16" customFormat="1" ht="15" customHeight="1" x14ac:dyDescent="0.25">
      <c r="C90" s="26"/>
      <c r="D90" s="26"/>
      <c r="E90" s="26"/>
    </row>
    <row r="91" spans="3:5" s="16" customFormat="1" ht="15" customHeight="1" x14ac:dyDescent="0.25">
      <c r="C91" s="26"/>
      <c r="D91" s="26"/>
      <c r="E91" s="26"/>
    </row>
    <row r="92" spans="3:5" s="16" customFormat="1" ht="15" customHeight="1" x14ac:dyDescent="0.25">
      <c r="C92" s="26"/>
      <c r="D92" s="26"/>
      <c r="E92" s="26"/>
    </row>
    <row r="93" spans="3:5" s="16" customFormat="1" ht="15" customHeight="1" x14ac:dyDescent="0.25">
      <c r="C93" s="26"/>
      <c r="D93" s="26"/>
      <c r="E93" s="26"/>
    </row>
    <row r="94" spans="3:5" s="16" customFormat="1" ht="15" customHeight="1" x14ac:dyDescent="0.25">
      <c r="C94" s="26"/>
      <c r="D94" s="26"/>
      <c r="E94" s="26"/>
    </row>
    <row r="95" spans="3:5" s="16" customFormat="1" ht="15" customHeight="1" x14ac:dyDescent="0.25">
      <c r="C95" s="26"/>
      <c r="D95" s="26"/>
      <c r="E95" s="26"/>
    </row>
    <row r="96" spans="3:5" s="16" customFormat="1" ht="15" customHeight="1" x14ac:dyDescent="0.25">
      <c r="C96" s="26"/>
      <c r="D96" s="26"/>
      <c r="E96" s="26"/>
    </row>
    <row r="97" spans="3:5" s="16" customFormat="1" ht="15" customHeight="1" x14ac:dyDescent="0.25">
      <c r="C97" s="26"/>
      <c r="D97" s="26"/>
      <c r="E97" s="26"/>
    </row>
    <row r="98" spans="3:5" s="16" customFormat="1" ht="15" customHeight="1" x14ac:dyDescent="0.25">
      <c r="C98" s="26"/>
      <c r="D98" s="26"/>
      <c r="E98" s="26"/>
    </row>
    <row r="99" spans="3:5" s="16" customFormat="1" ht="15" customHeight="1" x14ac:dyDescent="0.25">
      <c r="C99" s="26"/>
      <c r="D99" s="26"/>
      <c r="E99" s="26"/>
    </row>
    <row r="100" spans="3:5" s="16" customFormat="1" ht="15" customHeight="1" x14ac:dyDescent="0.25">
      <c r="C100" s="26"/>
      <c r="D100" s="26"/>
      <c r="E100" s="26"/>
    </row>
    <row r="101" spans="3:5" s="16" customFormat="1" ht="15" customHeight="1" x14ac:dyDescent="0.25">
      <c r="C101" s="26"/>
      <c r="D101" s="26"/>
      <c r="E101" s="26"/>
    </row>
    <row r="102" spans="3:5" s="16" customFormat="1" ht="15" customHeight="1" x14ac:dyDescent="0.25">
      <c r="C102" s="26"/>
      <c r="D102" s="26"/>
      <c r="E102" s="26"/>
    </row>
    <row r="103" spans="3:5" s="16" customFormat="1" ht="15" customHeight="1" x14ac:dyDescent="0.25">
      <c r="C103" s="26"/>
      <c r="D103" s="26"/>
      <c r="E103" s="26"/>
    </row>
    <row r="104" spans="3:5" s="16" customFormat="1" ht="15" customHeight="1" x14ac:dyDescent="0.25">
      <c r="C104" s="26"/>
      <c r="D104" s="26"/>
      <c r="E104" s="26"/>
    </row>
    <row r="105" spans="3:5" s="16" customFormat="1" ht="15" customHeight="1" x14ac:dyDescent="0.25">
      <c r="C105" s="26"/>
      <c r="D105" s="26"/>
      <c r="E105" s="26"/>
    </row>
    <row r="106" spans="3:5" s="16" customFormat="1" ht="15" customHeight="1" x14ac:dyDescent="0.25">
      <c r="C106" s="26"/>
      <c r="D106" s="26"/>
      <c r="E106" s="26"/>
    </row>
    <row r="107" spans="3:5" s="16" customFormat="1" ht="15" customHeight="1" x14ac:dyDescent="0.25">
      <c r="C107" s="26"/>
      <c r="D107" s="26"/>
      <c r="E107" s="26"/>
    </row>
    <row r="108" spans="3:5" s="16" customFormat="1" ht="15" customHeight="1" x14ac:dyDescent="0.25">
      <c r="C108" s="26"/>
      <c r="D108" s="26"/>
      <c r="E108" s="26"/>
    </row>
    <row r="109" spans="3:5" s="16" customFormat="1" ht="15" customHeight="1" x14ac:dyDescent="0.25">
      <c r="C109" s="26"/>
      <c r="D109" s="26"/>
      <c r="E109" s="26"/>
    </row>
    <row r="110" spans="3:5" s="16" customFormat="1" ht="15" customHeight="1" x14ac:dyDescent="0.25">
      <c r="C110" s="26"/>
      <c r="D110" s="26"/>
      <c r="E110" s="26"/>
    </row>
    <row r="111" spans="3:5" s="16" customFormat="1" ht="15" customHeight="1" x14ac:dyDescent="0.25">
      <c r="C111" s="26"/>
      <c r="D111" s="26"/>
      <c r="E111" s="26"/>
    </row>
    <row r="112" spans="3:5" s="16" customFormat="1" ht="15" customHeight="1" x14ac:dyDescent="0.25">
      <c r="C112" s="26"/>
      <c r="D112" s="26"/>
      <c r="E112" s="26"/>
    </row>
    <row r="113" spans="3:5" s="16" customFormat="1" ht="15" customHeight="1" x14ac:dyDescent="0.25">
      <c r="C113" s="26"/>
      <c r="D113" s="26"/>
      <c r="E113" s="26"/>
    </row>
    <row r="114" spans="3:5" s="16" customFormat="1" ht="15" customHeight="1" x14ac:dyDescent="0.25">
      <c r="C114" s="26"/>
      <c r="D114" s="26"/>
      <c r="E114" s="26"/>
    </row>
    <row r="115" spans="3:5" s="16" customFormat="1" ht="15" customHeight="1" x14ac:dyDescent="0.25">
      <c r="C115" s="26"/>
      <c r="D115" s="26"/>
      <c r="E115" s="26"/>
    </row>
    <row r="116" spans="3:5" s="16" customFormat="1" ht="15" customHeight="1" x14ac:dyDescent="0.25">
      <c r="C116" s="26"/>
      <c r="D116" s="26"/>
      <c r="E116" s="26"/>
    </row>
    <row r="117" spans="3:5" s="16" customFormat="1" ht="15" customHeight="1" x14ac:dyDescent="0.25">
      <c r="C117" s="26"/>
      <c r="D117" s="26"/>
      <c r="E117" s="26"/>
    </row>
    <row r="118" spans="3:5" s="16" customFormat="1" ht="15" customHeight="1" x14ac:dyDescent="0.25">
      <c r="C118" s="26"/>
      <c r="D118" s="26"/>
      <c r="E118" s="26"/>
    </row>
    <row r="119" spans="3:5" s="16" customFormat="1" ht="15" customHeight="1" x14ac:dyDescent="0.25">
      <c r="C119" s="26"/>
      <c r="D119" s="26"/>
      <c r="E119" s="26"/>
    </row>
    <row r="120" spans="3:5" s="16" customFormat="1" ht="15" customHeight="1" x14ac:dyDescent="0.25">
      <c r="C120" s="26"/>
      <c r="D120" s="26"/>
      <c r="E120" s="26"/>
    </row>
    <row r="121" spans="3:5" s="16" customFormat="1" ht="15" customHeight="1" x14ac:dyDescent="0.25">
      <c r="C121" s="26"/>
      <c r="D121" s="26"/>
      <c r="E121" s="26"/>
    </row>
    <row r="122" spans="3:5" s="16" customFormat="1" ht="15" customHeight="1" x14ac:dyDescent="0.25">
      <c r="C122" s="26"/>
      <c r="D122" s="26"/>
      <c r="E122" s="26"/>
    </row>
    <row r="123" spans="3:5" s="16" customFormat="1" ht="15" customHeight="1" x14ac:dyDescent="0.25">
      <c r="C123" s="26"/>
      <c r="D123" s="26"/>
      <c r="E123" s="26"/>
    </row>
    <row r="124" spans="3:5" s="16" customFormat="1" ht="15" customHeight="1" x14ac:dyDescent="0.25">
      <c r="C124" s="26"/>
      <c r="D124" s="26"/>
      <c r="E124" s="26"/>
    </row>
  </sheetData>
  <protectedRanges>
    <protectedRange sqref="I38:I39" name="Område1"/>
  </protectedRanges>
  <mergeCells count="42">
    <mergeCell ref="K13:L13"/>
    <mergeCell ref="K14:L14"/>
    <mergeCell ref="H19:I19"/>
    <mergeCell ref="K22:L22"/>
    <mergeCell ref="B3:O3"/>
    <mergeCell ref="J13:J16"/>
    <mergeCell ref="J21:J24"/>
    <mergeCell ref="H11:I11"/>
    <mergeCell ref="B10:N10"/>
    <mergeCell ref="K11:L11"/>
    <mergeCell ref="E12:N12"/>
    <mergeCell ref="E20:N20"/>
    <mergeCell ref="K16:L16"/>
    <mergeCell ref="K15:L15"/>
    <mergeCell ref="K19:L19"/>
    <mergeCell ref="D12:D16"/>
    <mergeCell ref="H14:I14"/>
    <mergeCell ref="H15:I15"/>
    <mergeCell ref="H16:I16"/>
    <mergeCell ref="H13:I13"/>
    <mergeCell ref="D36:E36"/>
    <mergeCell ref="D34:E34"/>
    <mergeCell ref="K24:L24"/>
    <mergeCell ref="D33:E33"/>
    <mergeCell ref="F36:H36"/>
    <mergeCell ref="F34:H34"/>
    <mergeCell ref="F33:H33"/>
    <mergeCell ref="F35:H35"/>
    <mergeCell ref="B32:I32"/>
    <mergeCell ref="D20:D24"/>
    <mergeCell ref="H29:I29"/>
    <mergeCell ref="D35:E35"/>
    <mergeCell ref="K29:L29"/>
    <mergeCell ref="H21:I21"/>
    <mergeCell ref="H22:I22"/>
    <mergeCell ref="K21:L21"/>
    <mergeCell ref="H28:I28"/>
    <mergeCell ref="K28:L28"/>
    <mergeCell ref="B27:N27"/>
    <mergeCell ref="K23:L23"/>
    <mergeCell ref="H23:I23"/>
    <mergeCell ref="H24:I24"/>
  </mergeCells>
  <phoneticPr fontId="11" type="noConversion"/>
  <pageMargins left="0.7" right="0.7" top="0.75" bottom="0.75" header="0.3" footer="0.3"/>
  <pageSetup paperSize="9" orientation="portrait" r:id="rId1"/>
  <ignoredErrors>
    <ignoredError sqref="B11 B33:C33 K32:L32 C6 H6:K6 E6:F6 E25:F25 H25:L25 B18:N18 C25:D25 N25 G25 N21 N22 N23 N24 B35:C35 K21:L21 C17:L17 N17 F21:I21 F22:L22 F23:L23 F24:L24 D20 D21 D22 D23 D24 F20:N20"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A694A-B800-476E-9258-5246D04E0918}">
  <sheetPr codeName="Ark3">
    <tabColor theme="0"/>
  </sheetPr>
  <dimension ref="A1:BG189"/>
  <sheetViews>
    <sheetView showGridLines="0" zoomScale="80" zoomScaleNormal="80" workbookViewId="0">
      <selection activeCell="G38" sqref="G38"/>
    </sheetView>
  </sheetViews>
  <sheetFormatPr baseColWidth="10" defaultColWidth="11.5703125" defaultRowHeight="15" customHeight="1" x14ac:dyDescent="0.25"/>
  <cols>
    <col min="1" max="1" width="4.42578125" style="16" customWidth="1"/>
    <col min="2" max="2" width="13.28515625" customWidth="1"/>
    <col min="3" max="3" width="54.5703125" customWidth="1"/>
    <col min="4" max="4" width="18.28515625" customWidth="1"/>
    <col min="5" max="5" width="29.42578125" customWidth="1"/>
    <col min="6" max="7" width="17.28515625" customWidth="1"/>
    <col min="8" max="8" width="54.5703125" customWidth="1"/>
    <col min="9" max="9" width="31.7109375" customWidth="1"/>
    <col min="10" max="10" width="11.5703125" style="16"/>
    <col min="11" max="11" width="23" style="16" customWidth="1"/>
    <col min="12" max="59" width="11.5703125" style="16"/>
  </cols>
  <sheetData>
    <row r="1" spans="1:59" s="8" customFormat="1" ht="29.65" customHeight="1" x14ac:dyDescent="0.25">
      <c r="A1" s="5"/>
      <c r="B1" s="7" t="s">
        <v>0</v>
      </c>
      <c r="C1" s="5"/>
      <c r="D1" s="5"/>
      <c r="E1" s="5"/>
      <c r="F1" s="5"/>
      <c r="G1" s="5"/>
      <c r="H1" s="5"/>
      <c r="I1" s="5"/>
      <c r="J1" s="5"/>
      <c r="K1" s="5"/>
      <c r="L1" s="5"/>
      <c r="M1" s="5"/>
      <c r="N1" s="5"/>
      <c r="O1" s="5"/>
      <c r="P1" s="5"/>
      <c r="Q1" s="5"/>
      <c r="R1" s="5"/>
      <c r="S1" s="6"/>
    </row>
    <row r="2" spans="1:59" s="16" customFormat="1" x14ac:dyDescent="0.25"/>
    <row r="3" spans="1:59" s="1" customFormat="1" ht="19.5" thickBot="1" x14ac:dyDescent="0.3">
      <c r="A3" s="22"/>
      <c r="B3" s="119" t="s">
        <v>159</v>
      </c>
      <c r="C3" s="120"/>
      <c r="D3" s="120"/>
      <c r="E3" s="120"/>
      <c r="F3" s="120"/>
      <c r="G3" s="120"/>
      <c r="H3" s="120"/>
      <c r="I3" s="120"/>
      <c r="J3" s="120"/>
      <c r="K3" s="121"/>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row>
    <row r="4" spans="1:59" s="1" customFormat="1" ht="30" x14ac:dyDescent="0.25">
      <c r="A4" s="22"/>
      <c r="B4" s="98" t="s">
        <v>57</v>
      </c>
      <c r="C4" s="99" t="s">
        <v>106</v>
      </c>
      <c r="D4" s="51" t="s">
        <v>109</v>
      </c>
      <c r="E4" s="51" t="s">
        <v>110</v>
      </c>
      <c r="F4" s="99" t="s">
        <v>111</v>
      </c>
      <c r="G4" s="99" t="s">
        <v>26</v>
      </c>
      <c r="H4" s="99" t="s">
        <v>113</v>
      </c>
      <c r="I4" s="100" t="s">
        <v>114</v>
      </c>
      <c r="J4" s="50" t="s">
        <v>117</v>
      </c>
      <c r="K4" s="50" t="s">
        <v>148</v>
      </c>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row>
    <row r="5" spans="1:59" s="1" customFormat="1" x14ac:dyDescent="0.25">
      <c r="A5" s="22"/>
      <c r="B5" s="54" t="s">
        <v>77</v>
      </c>
      <c r="C5" s="4"/>
      <c r="D5" s="39"/>
      <c r="E5" s="4"/>
      <c r="F5" s="39"/>
      <c r="G5" s="39"/>
      <c r="H5" s="4"/>
      <c r="I5" s="58"/>
      <c r="J5" s="58"/>
      <c r="K5" s="58"/>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row>
    <row r="6" spans="1:59" s="1" customFormat="1" x14ac:dyDescent="0.25">
      <c r="A6" s="22"/>
      <c r="B6" s="54" t="s">
        <v>78</v>
      </c>
      <c r="C6" s="4"/>
      <c r="D6" s="39"/>
      <c r="E6" s="4"/>
      <c r="F6" s="39"/>
      <c r="G6" s="39"/>
      <c r="H6" s="4"/>
      <c r="I6" s="58"/>
      <c r="J6" s="58"/>
      <c r="K6" s="58"/>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row>
    <row r="7" spans="1:59" s="1" customFormat="1" x14ac:dyDescent="0.25">
      <c r="A7" s="22"/>
      <c r="B7" s="11" t="s">
        <v>79</v>
      </c>
      <c r="C7" s="40"/>
      <c r="D7" s="41"/>
      <c r="E7" s="4"/>
      <c r="F7" s="39"/>
      <c r="G7" s="39"/>
      <c r="H7" s="4"/>
      <c r="I7" s="59"/>
      <c r="J7" s="58"/>
      <c r="K7" s="58"/>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row>
    <row r="8" spans="1:59" s="1" customFormat="1" x14ac:dyDescent="0.25">
      <c r="A8" s="22"/>
      <c r="B8" s="11" t="s">
        <v>80</v>
      </c>
      <c r="C8" s="40"/>
      <c r="D8" s="41"/>
      <c r="E8" s="4"/>
      <c r="F8" s="39"/>
      <c r="G8" s="39"/>
      <c r="H8" s="4"/>
      <c r="I8" s="59"/>
      <c r="J8" s="58"/>
      <c r="K8" s="58"/>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row>
    <row r="9" spans="1:59" s="1" customFormat="1" x14ac:dyDescent="0.25">
      <c r="A9" s="22"/>
      <c r="B9" s="11" t="s">
        <v>81</v>
      </c>
      <c r="C9" s="40"/>
      <c r="D9" s="41"/>
      <c r="E9" s="4"/>
      <c r="F9" s="39"/>
      <c r="G9" s="39"/>
      <c r="H9" s="4"/>
      <c r="I9" s="59"/>
      <c r="J9" s="58"/>
      <c r="K9" s="58"/>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row>
    <row r="10" spans="1:59" s="1" customFormat="1" x14ac:dyDescent="0.25">
      <c r="A10" s="22"/>
      <c r="B10" s="11" t="s">
        <v>82</v>
      </c>
      <c r="C10" s="40"/>
      <c r="D10" s="41"/>
      <c r="E10" s="4"/>
      <c r="F10" s="39"/>
      <c r="G10" s="39"/>
      <c r="H10" s="4"/>
      <c r="I10" s="59"/>
      <c r="J10" s="58"/>
      <c r="K10" s="58"/>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row>
    <row r="11" spans="1:59" s="1" customFormat="1" x14ac:dyDescent="0.25">
      <c r="A11" s="22"/>
      <c r="B11" s="11" t="s">
        <v>83</v>
      </c>
      <c r="C11" s="40"/>
      <c r="D11" s="41"/>
      <c r="E11" s="4"/>
      <c r="F11" s="39"/>
      <c r="G11" s="39"/>
      <c r="H11" s="4"/>
      <c r="I11" s="59"/>
      <c r="J11" s="58"/>
      <c r="K11" s="58"/>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row>
    <row r="12" spans="1:59" x14ac:dyDescent="0.25">
      <c r="B12" s="11" t="s">
        <v>84</v>
      </c>
      <c r="C12" s="40"/>
      <c r="D12" s="41"/>
      <c r="E12" s="4"/>
      <c r="F12" s="39"/>
      <c r="G12" s="39"/>
      <c r="H12" s="4"/>
      <c r="I12" s="59"/>
      <c r="J12" s="58"/>
      <c r="K12" s="58"/>
    </row>
    <row r="13" spans="1:59" x14ac:dyDescent="0.25">
      <c r="B13" s="11" t="s">
        <v>85</v>
      </c>
      <c r="C13" s="40"/>
      <c r="D13" s="41"/>
      <c r="E13" s="4"/>
      <c r="F13" s="39"/>
      <c r="G13" s="39"/>
      <c r="H13" s="4"/>
      <c r="I13" s="59"/>
      <c r="J13" s="58"/>
      <c r="K13" s="58"/>
    </row>
    <row r="14" spans="1:59" x14ac:dyDescent="0.25">
      <c r="B14" s="11" t="s">
        <v>86</v>
      </c>
      <c r="C14" s="40"/>
      <c r="D14" s="41"/>
      <c r="E14" s="4"/>
      <c r="F14" s="39"/>
      <c r="G14" s="39"/>
      <c r="H14" s="4"/>
      <c r="I14" s="59"/>
      <c r="J14" s="58"/>
      <c r="K14" s="58"/>
    </row>
    <row r="15" spans="1:59" s="16" customFormat="1" ht="15" customHeight="1" x14ac:dyDescent="0.25"/>
    <row r="16" spans="1:59" ht="19.5" thickBot="1" x14ac:dyDescent="0.3">
      <c r="B16" s="119" t="s">
        <v>160</v>
      </c>
      <c r="C16" s="120"/>
      <c r="D16" s="120"/>
      <c r="E16" s="120"/>
      <c r="F16" s="120"/>
      <c r="G16" s="120"/>
      <c r="H16" s="120"/>
      <c r="I16" s="120"/>
      <c r="J16" s="120"/>
      <c r="K16" s="121"/>
    </row>
    <row r="17" spans="2:11" ht="30" x14ac:dyDescent="0.25">
      <c r="B17" s="98" t="s">
        <v>57</v>
      </c>
      <c r="C17" s="99" t="s">
        <v>106</v>
      </c>
      <c r="D17" s="51" t="s">
        <v>109</v>
      </c>
      <c r="E17" s="51" t="s">
        <v>110</v>
      </c>
      <c r="F17" s="99" t="s">
        <v>111</v>
      </c>
      <c r="G17" s="99" t="s">
        <v>26</v>
      </c>
      <c r="H17" s="99" t="s">
        <v>113</v>
      </c>
      <c r="I17" s="100" t="s">
        <v>149</v>
      </c>
      <c r="J17" s="50" t="s">
        <v>117</v>
      </c>
      <c r="K17" s="50" t="s">
        <v>148</v>
      </c>
    </row>
    <row r="18" spans="2:11" x14ac:dyDescent="0.25">
      <c r="B18" s="54" t="s">
        <v>87</v>
      </c>
      <c r="C18" s="4"/>
      <c r="D18" s="39"/>
      <c r="E18" s="4"/>
      <c r="F18" s="39"/>
      <c r="G18" s="39"/>
      <c r="H18" s="4"/>
      <c r="I18" s="55"/>
      <c r="J18" s="58"/>
      <c r="K18" s="58"/>
    </row>
    <row r="19" spans="2:11" x14ac:dyDescent="0.25">
      <c r="B19" s="54" t="s">
        <v>88</v>
      </c>
      <c r="C19" s="4"/>
      <c r="D19" s="39"/>
      <c r="E19" s="4"/>
      <c r="F19" s="39"/>
      <c r="G19" s="39"/>
      <c r="H19" s="4"/>
      <c r="I19" s="55"/>
      <c r="J19" s="58"/>
      <c r="K19" s="58"/>
    </row>
    <row r="20" spans="2:11" x14ac:dyDescent="0.25">
      <c r="B20" s="54" t="s">
        <v>89</v>
      </c>
      <c r="C20" s="40"/>
      <c r="D20" s="41"/>
      <c r="E20" s="4"/>
      <c r="F20" s="39"/>
      <c r="G20" s="39"/>
      <c r="H20" s="4"/>
      <c r="I20" s="42"/>
      <c r="J20" s="58"/>
      <c r="K20" s="58"/>
    </row>
    <row r="21" spans="2:11" x14ac:dyDescent="0.25">
      <c r="B21" s="54" t="s">
        <v>90</v>
      </c>
      <c r="C21" s="40"/>
      <c r="D21" s="41"/>
      <c r="E21" s="4"/>
      <c r="F21" s="39"/>
      <c r="G21" s="39"/>
      <c r="H21" s="4"/>
      <c r="I21" s="42"/>
      <c r="J21" s="58"/>
      <c r="K21" s="58"/>
    </row>
    <row r="22" spans="2:11" x14ac:dyDescent="0.25">
      <c r="B22" s="54" t="s">
        <v>91</v>
      </c>
      <c r="C22" s="40"/>
      <c r="D22" s="41"/>
      <c r="E22" s="4"/>
      <c r="F22" s="39"/>
      <c r="G22" s="39"/>
      <c r="H22" s="4"/>
      <c r="I22" s="42"/>
      <c r="J22" s="58"/>
      <c r="K22" s="58"/>
    </row>
    <row r="23" spans="2:11" x14ac:dyDescent="0.25">
      <c r="B23" s="54" t="s">
        <v>92</v>
      </c>
      <c r="C23" s="40"/>
      <c r="D23" s="41"/>
      <c r="E23" s="4"/>
      <c r="F23" s="39"/>
      <c r="G23" s="39"/>
      <c r="H23" s="4"/>
      <c r="I23" s="42"/>
      <c r="J23" s="58"/>
      <c r="K23" s="58"/>
    </row>
    <row r="24" spans="2:11" x14ac:dyDescent="0.25">
      <c r="B24" s="54" t="s">
        <v>93</v>
      </c>
      <c r="C24" s="40"/>
      <c r="D24" s="41"/>
      <c r="E24" s="4"/>
      <c r="F24" s="39"/>
      <c r="G24" s="39"/>
      <c r="H24" s="4"/>
      <c r="I24" s="42"/>
      <c r="J24" s="58"/>
      <c r="K24" s="58"/>
    </row>
    <row r="25" spans="2:11" x14ac:dyDescent="0.25">
      <c r="B25" s="54" t="s">
        <v>94</v>
      </c>
      <c r="C25" s="40"/>
      <c r="D25" s="41"/>
      <c r="E25" s="4"/>
      <c r="F25" s="39"/>
      <c r="G25" s="39"/>
      <c r="H25" s="4"/>
      <c r="I25" s="42"/>
      <c r="J25" s="58"/>
      <c r="K25" s="58"/>
    </row>
    <row r="26" spans="2:11" x14ac:dyDescent="0.25">
      <c r="B26" s="54" t="s">
        <v>95</v>
      </c>
      <c r="C26" s="40"/>
      <c r="D26" s="41"/>
      <c r="E26" s="4"/>
      <c r="F26" s="39"/>
      <c r="G26" s="39"/>
      <c r="H26" s="4"/>
      <c r="I26" s="42"/>
      <c r="J26" s="58"/>
      <c r="K26" s="58"/>
    </row>
    <row r="27" spans="2:11" x14ac:dyDescent="0.25">
      <c r="B27" s="54" t="s">
        <v>96</v>
      </c>
      <c r="C27" s="40"/>
      <c r="D27" s="41"/>
      <c r="E27" s="4"/>
      <c r="F27" s="39"/>
      <c r="G27" s="39"/>
      <c r="H27" s="4"/>
      <c r="I27" s="42"/>
      <c r="J27" s="58"/>
      <c r="K27" s="58"/>
    </row>
    <row r="28" spans="2:11" s="16" customFormat="1" ht="15" customHeight="1" x14ac:dyDescent="0.25"/>
    <row r="29" spans="2:11" s="16" customFormat="1" x14ac:dyDescent="0.25"/>
    <row r="30" spans="2:11" s="16" customFormat="1" x14ac:dyDescent="0.25"/>
    <row r="31" spans="2:11" s="16" customFormat="1" ht="15" customHeight="1" x14ac:dyDescent="0.25"/>
    <row r="32" spans="2:11" s="16" customFormat="1" ht="15" customHeight="1" x14ac:dyDescent="0.25"/>
    <row r="33" s="16" customFormat="1" ht="15" customHeight="1" x14ac:dyDescent="0.25"/>
    <row r="34" s="16" customFormat="1" ht="15" customHeight="1" x14ac:dyDescent="0.25"/>
    <row r="35" s="16" customFormat="1" ht="15" customHeight="1" x14ac:dyDescent="0.25"/>
    <row r="36" s="16" customFormat="1" ht="15" customHeight="1" x14ac:dyDescent="0.25"/>
    <row r="37" s="16" customFormat="1" ht="15" customHeight="1" x14ac:dyDescent="0.25"/>
    <row r="38" s="16" customFormat="1" ht="15" customHeight="1" x14ac:dyDescent="0.25"/>
    <row r="39" s="16" customFormat="1" ht="15" customHeight="1" x14ac:dyDescent="0.25"/>
    <row r="40" s="16" customFormat="1" ht="15" customHeight="1" x14ac:dyDescent="0.25"/>
    <row r="41" s="16" customFormat="1" ht="15" customHeight="1" x14ac:dyDescent="0.25"/>
    <row r="42" s="16" customFormat="1" ht="15" customHeight="1" x14ac:dyDescent="0.25"/>
    <row r="43" s="16" customFormat="1" ht="15" customHeight="1" x14ac:dyDescent="0.25"/>
    <row r="44" s="16" customFormat="1" ht="15" customHeight="1" x14ac:dyDescent="0.25"/>
    <row r="45" s="16" customFormat="1" ht="15" customHeight="1" x14ac:dyDescent="0.25"/>
    <row r="46" s="16" customFormat="1" ht="15" customHeight="1" x14ac:dyDescent="0.25"/>
    <row r="47" s="16" customFormat="1" ht="15" customHeight="1" x14ac:dyDescent="0.25"/>
    <row r="48" s="16" customFormat="1" ht="15" customHeight="1" x14ac:dyDescent="0.25"/>
    <row r="49" s="16" customFormat="1" ht="15" customHeight="1" x14ac:dyDescent="0.25"/>
    <row r="50" s="16" customFormat="1" ht="15" customHeight="1" x14ac:dyDescent="0.25"/>
    <row r="51" s="16" customFormat="1" ht="15" customHeight="1" x14ac:dyDescent="0.25"/>
    <row r="52" s="16" customFormat="1" ht="15" customHeight="1" x14ac:dyDescent="0.25"/>
    <row r="53" s="16" customFormat="1" ht="15" customHeight="1" x14ac:dyDescent="0.25"/>
    <row r="54" s="16" customFormat="1" ht="15" customHeight="1" x14ac:dyDescent="0.25"/>
    <row r="55" s="16" customFormat="1" ht="15" customHeight="1" x14ac:dyDescent="0.25"/>
    <row r="56" s="16" customFormat="1" ht="15" customHeight="1" x14ac:dyDescent="0.25"/>
    <row r="57" s="16" customFormat="1" ht="15" customHeight="1" x14ac:dyDescent="0.25"/>
    <row r="58" s="16" customFormat="1" ht="15" customHeight="1" x14ac:dyDescent="0.25"/>
    <row r="59" s="16" customFormat="1" ht="15" customHeight="1" x14ac:dyDescent="0.25"/>
    <row r="60" s="16" customFormat="1" ht="15" customHeight="1" x14ac:dyDescent="0.25"/>
    <row r="61" s="16" customFormat="1" ht="15" customHeight="1" x14ac:dyDescent="0.25"/>
    <row r="62" s="16" customFormat="1" ht="15" customHeight="1" x14ac:dyDescent="0.25"/>
    <row r="63" s="16" customFormat="1" ht="15" customHeight="1" x14ac:dyDescent="0.25"/>
    <row r="64" s="16" customFormat="1" ht="15" customHeight="1" x14ac:dyDescent="0.25"/>
    <row r="65" s="16" customFormat="1" ht="15" customHeight="1" x14ac:dyDescent="0.25"/>
    <row r="66" s="16" customFormat="1" ht="15" customHeight="1" x14ac:dyDescent="0.25"/>
    <row r="67" s="16" customFormat="1" ht="15" customHeight="1" x14ac:dyDescent="0.25"/>
    <row r="68" s="16" customFormat="1" ht="15" customHeight="1" x14ac:dyDescent="0.25"/>
    <row r="69" s="16" customFormat="1" ht="15" customHeight="1" x14ac:dyDescent="0.25"/>
    <row r="70" s="16" customFormat="1" ht="15" customHeight="1" x14ac:dyDescent="0.25"/>
    <row r="71" s="16" customFormat="1" ht="15" customHeight="1" x14ac:dyDescent="0.25"/>
    <row r="72" s="16" customFormat="1" ht="15" customHeight="1" x14ac:dyDescent="0.25"/>
    <row r="73" s="16" customFormat="1" ht="15" customHeight="1" x14ac:dyDescent="0.25"/>
    <row r="74" s="16" customFormat="1" ht="15" customHeight="1" x14ac:dyDescent="0.25"/>
    <row r="75" s="16" customFormat="1" ht="15" customHeight="1" x14ac:dyDescent="0.25"/>
    <row r="76" s="16" customFormat="1" ht="15" customHeight="1" x14ac:dyDescent="0.25"/>
    <row r="77" s="16" customFormat="1" ht="15" customHeight="1" x14ac:dyDescent="0.25"/>
    <row r="78" s="16" customFormat="1" ht="15" customHeight="1" x14ac:dyDescent="0.25"/>
    <row r="79" s="16" customFormat="1" ht="15" customHeight="1" x14ac:dyDescent="0.25"/>
    <row r="80" s="16" customFormat="1" ht="15" customHeight="1" x14ac:dyDescent="0.25"/>
    <row r="81" s="16" customFormat="1" ht="15" customHeight="1" x14ac:dyDescent="0.25"/>
    <row r="82" s="16" customFormat="1" ht="15" customHeight="1" x14ac:dyDescent="0.25"/>
    <row r="83" s="16" customFormat="1" ht="15" customHeight="1" x14ac:dyDescent="0.25"/>
    <row r="84" s="16" customFormat="1" ht="15" customHeight="1" x14ac:dyDescent="0.25"/>
    <row r="85" s="16" customFormat="1" ht="15" customHeight="1" x14ac:dyDescent="0.25"/>
    <row r="86" s="16" customFormat="1" ht="15" customHeight="1" x14ac:dyDescent="0.25"/>
    <row r="87" s="16" customFormat="1" ht="15" customHeight="1" x14ac:dyDescent="0.25"/>
    <row r="88" s="16" customFormat="1" ht="15" customHeight="1" x14ac:dyDescent="0.25"/>
    <row r="89" s="16" customFormat="1" ht="15" customHeight="1" x14ac:dyDescent="0.25"/>
    <row r="90" s="16" customFormat="1" ht="15" customHeight="1" x14ac:dyDescent="0.25"/>
    <row r="91" s="16" customFormat="1" ht="15" customHeight="1" x14ac:dyDescent="0.25"/>
    <row r="92" s="16" customFormat="1" ht="15" customHeight="1" x14ac:dyDescent="0.25"/>
    <row r="93" s="16" customFormat="1" ht="15" customHeight="1" x14ac:dyDescent="0.25"/>
    <row r="94" s="16" customFormat="1" ht="15" customHeight="1" x14ac:dyDescent="0.25"/>
    <row r="95" s="16" customFormat="1" ht="15" customHeight="1" x14ac:dyDescent="0.25"/>
    <row r="96" s="16" customFormat="1" ht="15" customHeight="1" x14ac:dyDescent="0.25"/>
    <row r="97" s="16" customFormat="1" ht="15" customHeight="1" x14ac:dyDescent="0.25"/>
    <row r="98" s="16" customFormat="1" ht="15" customHeight="1" x14ac:dyDescent="0.25"/>
    <row r="99" s="16" customFormat="1" ht="15" customHeight="1" x14ac:dyDescent="0.25"/>
    <row r="100" s="16" customFormat="1" ht="15" customHeight="1" x14ac:dyDescent="0.25"/>
    <row r="101" s="16" customFormat="1" ht="15" customHeight="1" x14ac:dyDescent="0.25"/>
    <row r="102" s="16" customFormat="1" ht="15" customHeight="1" x14ac:dyDescent="0.25"/>
    <row r="103" s="16" customFormat="1" ht="15" customHeight="1" x14ac:dyDescent="0.25"/>
    <row r="104" s="16" customFormat="1" ht="15" customHeight="1" x14ac:dyDescent="0.25"/>
    <row r="105" s="16" customFormat="1" ht="15" customHeight="1" x14ac:dyDescent="0.25"/>
    <row r="106" s="16" customFormat="1" ht="15" customHeight="1" x14ac:dyDescent="0.25"/>
    <row r="107" s="16" customFormat="1" ht="15" customHeight="1" x14ac:dyDescent="0.25"/>
    <row r="108" s="16" customFormat="1" ht="15" customHeight="1" x14ac:dyDescent="0.25"/>
    <row r="109" s="16" customFormat="1" ht="15" customHeight="1" x14ac:dyDescent="0.25"/>
    <row r="110" s="16" customFormat="1" ht="15" customHeight="1" x14ac:dyDescent="0.25"/>
    <row r="111" s="16" customFormat="1" ht="15" customHeight="1" x14ac:dyDescent="0.25"/>
    <row r="112" s="16" customFormat="1" ht="15" customHeight="1" x14ac:dyDescent="0.25"/>
    <row r="113" s="16" customFormat="1" ht="15" customHeight="1" x14ac:dyDescent="0.25"/>
    <row r="114" s="16" customFormat="1" ht="15" customHeight="1" x14ac:dyDescent="0.25"/>
    <row r="115" s="16" customFormat="1" ht="15" customHeight="1" x14ac:dyDescent="0.25"/>
    <row r="116" s="16" customFormat="1" ht="15" customHeight="1" x14ac:dyDescent="0.25"/>
    <row r="117" s="16" customFormat="1" ht="15" customHeight="1" x14ac:dyDescent="0.25"/>
    <row r="118" s="16" customFormat="1" ht="15" customHeight="1" x14ac:dyDescent="0.25"/>
    <row r="119" s="16" customFormat="1" ht="15" customHeight="1" x14ac:dyDescent="0.25"/>
    <row r="120" s="16" customFormat="1" ht="15" customHeight="1" x14ac:dyDescent="0.25"/>
    <row r="121" s="16" customFormat="1" ht="15" customHeight="1" x14ac:dyDescent="0.25"/>
    <row r="122" s="16" customFormat="1" ht="15" customHeight="1" x14ac:dyDescent="0.25"/>
    <row r="123" s="16" customFormat="1" ht="15" customHeight="1" x14ac:dyDescent="0.25"/>
    <row r="124" s="16" customFormat="1" ht="15" customHeight="1" x14ac:dyDescent="0.25"/>
    <row r="125" s="16" customFormat="1" ht="15" customHeight="1" x14ac:dyDescent="0.25"/>
    <row r="126" s="16" customFormat="1" ht="15" customHeight="1" x14ac:dyDescent="0.25"/>
    <row r="127" s="16" customFormat="1" ht="15" customHeight="1" x14ac:dyDescent="0.25"/>
    <row r="128" s="16" customFormat="1" ht="15" customHeight="1" x14ac:dyDescent="0.25"/>
    <row r="129" s="16" customFormat="1" ht="15" customHeight="1" x14ac:dyDescent="0.25"/>
    <row r="130" s="16" customFormat="1" ht="15" customHeight="1" x14ac:dyDescent="0.25"/>
    <row r="131" s="16" customFormat="1" ht="15" customHeight="1" x14ac:dyDescent="0.25"/>
    <row r="132" s="16" customFormat="1" ht="15" customHeight="1" x14ac:dyDescent="0.25"/>
    <row r="133" s="16" customFormat="1" ht="15" customHeight="1" x14ac:dyDescent="0.25"/>
    <row r="134" s="16" customFormat="1" ht="15" customHeight="1" x14ac:dyDescent="0.25"/>
    <row r="135" s="16" customFormat="1" ht="15" customHeight="1" x14ac:dyDescent="0.25"/>
    <row r="136" s="16" customFormat="1" ht="15" customHeight="1" x14ac:dyDescent="0.25"/>
    <row r="137" s="16" customFormat="1" ht="15" customHeight="1" x14ac:dyDescent="0.25"/>
    <row r="138" s="16" customFormat="1" ht="15" customHeight="1" x14ac:dyDescent="0.25"/>
    <row r="139" s="16" customFormat="1" ht="15" customHeight="1" x14ac:dyDescent="0.25"/>
    <row r="140" s="16" customFormat="1" ht="15" customHeight="1" x14ac:dyDescent="0.25"/>
    <row r="141" s="16" customFormat="1" ht="15" customHeight="1" x14ac:dyDescent="0.25"/>
    <row r="142" s="16" customFormat="1" ht="15" customHeight="1" x14ac:dyDescent="0.25"/>
    <row r="143" s="16" customFormat="1" ht="15" customHeight="1" x14ac:dyDescent="0.25"/>
    <row r="144" s="16" customFormat="1" ht="15" customHeight="1" x14ac:dyDescent="0.25"/>
    <row r="145" s="16" customFormat="1" ht="15" customHeight="1" x14ac:dyDescent="0.25"/>
    <row r="146" s="16" customFormat="1" ht="15" customHeight="1" x14ac:dyDescent="0.25"/>
    <row r="147" s="16" customFormat="1" ht="15" customHeight="1" x14ac:dyDescent="0.25"/>
    <row r="148" s="16" customFormat="1" ht="15" customHeight="1" x14ac:dyDescent="0.25"/>
    <row r="149" s="16" customFormat="1" ht="15" customHeight="1" x14ac:dyDescent="0.25"/>
    <row r="150" s="16" customFormat="1" ht="15" customHeight="1" x14ac:dyDescent="0.25"/>
    <row r="151" s="16" customFormat="1" ht="15" customHeight="1" x14ac:dyDescent="0.25"/>
    <row r="152" s="16" customFormat="1" ht="15" customHeight="1" x14ac:dyDescent="0.25"/>
    <row r="153" s="16" customFormat="1" ht="15" customHeight="1" x14ac:dyDescent="0.25"/>
    <row r="154" s="16" customFormat="1" ht="15" customHeight="1" x14ac:dyDescent="0.25"/>
    <row r="155" s="16" customFormat="1" ht="15" customHeight="1" x14ac:dyDescent="0.25"/>
    <row r="156" s="16" customFormat="1" ht="15" customHeight="1" x14ac:dyDescent="0.25"/>
    <row r="157" s="16" customFormat="1" ht="15" customHeight="1" x14ac:dyDescent="0.25"/>
    <row r="158" s="16" customFormat="1" ht="15" customHeight="1" x14ac:dyDescent="0.25"/>
    <row r="159" s="16" customFormat="1" ht="15" customHeight="1" x14ac:dyDescent="0.25"/>
    <row r="160" s="16" customFormat="1" ht="15" customHeight="1" x14ac:dyDescent="0.25"/>
    <row r="161" s="16" customFormat="1" ht="15" customHeight="1" x14ac:dyDescent="0.25"/>
    <row r="162" s="16" customFormat="1" ht="15" customHeight="1" x14ac:dyDescent="0.25"/>
    <row r="163" s="16" customFormat="1" ht="15" customHeight="1" x14ac:dyDescent="0.25"/>
    <row r="164" s="16" customFormat="1" ht="15" customHeight="1" x14ac:dyDescent="0.25"/>
    <row r="165" s="16" customFormat="1" ht="15" customHeight="1" x14ac:dyDescent="0.25"/>
    <row r="166" s="16" customFormat="1" ht="15" customHeight="1" x14ac:dyDescent="0.25"/>
    <row r="167" s="16" customFormat="1" ht="15" customHeight="1" x14ac:dyDescent="0.25"/>
    <row r="168" s="16" customFormat="1" ht="15" customHeight="1" x14ac:dyDescent="0.25"/>
    <row r="169" s="16" customFormat="1" ht="15" customHeight="1" x14ac:dyDescent="0.25"/>
    <row r="170" s="16" customFormat="1" ht="15" customHeight="1" x14ac:dyDescent="0.25"/>
    <row r="171" s="16" customFormat="1" ht="15" customHeight="1" x14ac:dyDescent="0.25"/>
    <row r="172" s="16" customFormat="1" ht="15" customHeight="1" x14ac:dyDescent="0.25"/>
    <row r="173" s="16" customFormat="1" ht="15" customHeight="1" x14ac:dyDescent="0.25"/>
    <row r="174" s="16" customFormat="1" ht="15" customHeight="1" x14ac:dyDescent="0.25"/>
    <row r="175" s="16" customFormat="1" ht="15" customHeight="1" x14ac:dyDescent="0.25"/>
    <row r="176" s="16" customFormat="1" ht="15" customHeight="1" x14ac:dyDescent="0.25"/>
    <row r="177" s="16" customFormat="1" ht="15" customHeight="1" x14ac:dyDescent="0.25"/>
    <row r="178" s="16" customFormat="1" ht="15" customHeight="1" x14ac:dyDescent="0.25"/>
    <row r="179" s="16" customFormat="1" ht="15" customHeight="1" x14ac:dyDescent="0.25"/>
    <row r="180" s="16" customFormat="1" ht="15" customHeight="1" x14ac:dyDescent="0.25"/>
    <row r="181" s="16" customFormat="1" ht="15" customHeight="1" x14ac:dyDescent="0.25"/>
    <row r="182" s="16" customFormat="1" ht="15" customHeight="1" x14ac:dyDescent="0.25"/>
    <row r="183" s="16" customFormat="1" ht="15" customHeight="1" x14ac:dyDescent="0.25"/>
    <row r="184" s="16" customFormat="1" ht="15" customHeight="1" x14ac:dyDescent="0.25"/>
    <row r="185" s="16" customFormat="1" ht="15" customHeight="1" x14ac:dyDescent="0.25"/>
    <row r="186" s="16" customFormat="1" ht="15" customHeight="1" x14ac:dyDescent="0.25"/>
    <row r="187" s="16" customFormat="1" ht="15" customHeight="1" x14ac:dyDescent="0.25"/>
    <row r="188" s="16" customFormat="1" ht="15" customHeight="1" x14ac:dyDescent="0.25"/>
    <row r="189" s="16" customFormat="1" ht="15" customHeight="1" x14ac:dyDescent="0.25"/>
  </sheetData>
  <mergeCells count="2">
    <mergeCell ref="B3:K3"/>
    <mergeCell ref="B16:K16"/>
  </mergeCells>
  <phoneticPr fontId="11" type="noConversion"/>
  <pageMargins left="0.7" right="0.7" top="0.75" bottom="0.75" header="0.3" footer="0.3"/>
  <pageSetup paperSize="9" orientation="portrait" r:id="rId1"/>
  <ignoredErrors>
    <ignoredError sqref="B18:B27" twoDigitTextYear="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958B552E773FF4E813FCA39678C4B92" ma:contentTypeVersion="20" ma:contentTypeDescription="Opprett et nytt dokument." ma:contentTypeScope="" ma:versionID="ca31a6822129cf98e32c34448260f79b">
  <xsd:schema xmlns:xsd="http://www.w3.org/2001/XMLSchema" xmlns:xs="http://www.w3.org/2001/XMLSchema" xmlns:p="http://schemas.microsoft.com/office/2006/metadata/properties" xmlns:ns2="150e38d1-d5ae-4dbb-8c8b-c1883d2a16b3" xmlns:ns3="9219cfde-e290-4c95-a2c7-c6840f451384" xmlns:ns4="786ad608-8e0b-4e37-8213-6ddbd3a0b03a" targetNamespace="http://schemas.microsoft.com/office/2006/metadata/properties" ma:root="true" ma:fieldsID="2d84de3af3081ec38117ca024da1a0e0" ns2:_="" ns3:_="" ns4:_="">
    <xsd:import namespace="150e38d1-d5ae-4dbb-8c8b-c1883d2a16b3"/>
    <xsd:import namespace="9219cfde-e290-4c95-a2c7-c6840f451384"/>
    <xsd:import namespace="786ad608-8e0b-4e37-8213-6ddbd3a0b03a"/>
    <xsd:element name="properties">
      <xsd:complexType>
        <xsd:sequence>
          <xsd:element name="documentManagement">
            <xsd:complexType>
              <xsd:all>
                <xsd:element ref="ns2:MediaServiceMetadata" minOccurs="0"/>
                <xsd:element ref="ns2:MediaServiceFastMetadata" minOccurs="0"/>
                <xsd:element ref="ns3:Archived" minOccurs="0"/>
                <xsd:element ref="ns3:ArchivedBy" minOccurs="0"/>
                <xsd:element ref="ns3:ArchivedTo" minOccurs="0"/>
                <xsd:element ref="ns4:SharedWithUsers" minOccurs="0"/>
                <xsd:element ref="ns4:SharedWithDetails" minOccurs="0"/>
                <xsd:element ref="ns2:Dokumentittel" minOccurs="0"/>
                <xsd:element ref="ns2:MediaServiceObjectDetectorVersions" minOccurs="0"/>
                <xsd:element ref="ns2:MediaServiceDateTaken"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ServiceSearchProperties" minOccurs="0"/>
                <xsd:element ref="ns2:ArchivedToRegistryEntry" minOccurs="0"/>
                <xsd:element ref="ns3:ArchivedToRegistryEnt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0e38d1-d5ae-4dbb-8c8b-c1883d2a16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okumentittel" ma:index="15" nillable="true" ma:displayName="Dokumentittel" ma:format="Dropdown" ma:indexed="true" ma:internalName="Dokumentittel">
      <xsd:simpleType>
        <xsd:restriction base="dms:Text">
          <xsd:maxLength value="255"/>
        </xsd:restrictio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5dd044e6-59c1-4092-a773-dbad57e1fc1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description=""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ArchivedToRegistryEntry" ma:index="26" nillable="true" ma:displayName="Arkivert til journalpost" ma:internalName="ArchivedToRegistryEntry">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219cfde-e290-4c95-a2c7-c6840f451384" elementFormDefault="qualified">
    <xsd:import namespace="http://schemas.microsoft.com/office/2006/documentManagement/types"/>
    <xsd:import namespace="http://schemas.microsoft.com/office/infopath/2007/PartnerControls"/>
    <xsd:element name="Archived" ma:index="10" nillable="true" ma:displayName="Arkivert" ma:format="DateTime" ma:internalName="Archived">
      <xsd:simpleType>
        <xsd:restriction base="dms:DateTime"/>
      </xsd:simpleType>
    </xsd:element>
    <xsd:element name="ArchivedBy" ma:index="11" nillable="true" ma:displayName="Arkivert av" ma:internalName="ArchivedBy">
      <xsd:simpleType>
        <xsd:restriction base="dms:Text"/>
      </xsd:simpleType>
    </xsd:element>
    <xsd:element name="ArchivedTo" ma:index="12"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element name="ArchivedToRegistryEntry" ma:index="27" nillable="true" ma:displayName="Arkivert til journalpost" ma:format="Hyperlink" ma:internalName="ArchivedToRegistryEntry0">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86ad608-8e0b-4e37-8213-6ddbd3a0b03a" elementFormDefault="qualified">
    <xsd:import namespace="http://schemas.microsoft.com/office/2006/documentManagement/types"/>
    <xsd:import namespace="http://schemas.microsoft.com/office/infopath/2007/PartnerControls"/>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786ad608-8e0b-4e37-8213-6ddbd3a0b03a">
      <UserInfo>
        <DisplayName/>
        <AccountId xsi:nil="true"/>
        <AccountType/>
      </UserInfo>
    </SharedWithUsers>
    <Dokumentittel xmlns="150e38d1-d5ae-4dbb-8c8b-c1883d2a16b3" xsi:nil="true"/>
    <lcf76f155ced4ddcb4097134ff3c332f xmlns="150e38d1-d5ae-4dbb-8c8b-c1883d2a16b3">
      <Terms xmlns="http://schemas.microsoft.com/office/infopath/2007/PartnerControls"/>
    </lcf76f155ced4ddcb4097134ff3c332f>
    <ArchivedTo xmlns="9219cfde-e290-4c95-a2c7-c6840f451384">
      <Url>https://elementsweb.statsbygg.pro/Elements/rm/STATSBYGG_PROD#nav=/cases/52430/registryEntries/676917</Url>
      <Description>2026/366 Universitetet i Oslo UIO - Livsvitenskap - K930.15.03.02 High content imager – Kontrahering</Description>
    </ArchivedTo>
    <ArchivedBy xmlns="9219cfde-e290-4c95-a2c7-c6840f451384">Kristine Milner Carlsen</ArchivedBy>
    <Archived xmlns="9219cfde-e290-4c95-a2c7-c6840f451384">2026-04-10T07:15:58+00:00</Archived>
    <ArchivedToRegistryEntry xmlns="9219cfde-e290-4c95-a2c7-c6840f451384">
      <Url xsi:nil="true"/>
      <Description xsi:nil="true"/>
    </ArchivedToRegistryEntry>
    <ArchivedToRegistryEntry xmlns="150e38d1-d5ae-4dbb-8c8b-c1883d2a16b3">
      <Url>https://elementsweb.statsbygg.pro/Elements/rm/STATSBYGG_PROD#nav=/cases/52430/registryEntries/676917</Url>
      <Description>2026/366-19 Konkurransegrunnlag [X]</Description>
    </ArchivedToRegistryEntry>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4411B0-41CE-41E8-AF96-CC7F5044D8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0e38d1-d5ae-4dbb-8c8b-c1883d2a16b3"/>
    <ds:schemaRef ds:uri="9219cfde-e290-4c95-a2c7-c6840f451384"/>
    <ds:schemaRef ds:uri="786ad608-8e0b-4e37-8213-6ddbd3a0b0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A294E02-78C3-4D95-A16D-E00FB8552CB4}">
  <ds:schemaRefs>
    <ds:schemaRef ds:uri="http://purl.org/dc/dcmitype/"/>
    <ds:schemaRef ds:uri="9219cfde-e290-4c95-a2c7-c6840f451384"/>
    <ds:schemaRef ds:uri="http://schemas.microsoft.com/office/infopath/2007/PartnerControls"/>
    <ds:schemaRef ds:uri="http://schemas.microsoft.com/office/2006/documentManagement/types"/>
    <ds:schemaRef ds:uri="786ad608-8e0b-4e37-8213-6ddbd3a0b03a"/>
    <ds:schemaRef ds:uri="http://purl.org/dc/terms/"/>
    <ds:schemaRef ds:uri="http://purl.org/dc/elements/1.1/"/>
    <ds:schemaRef ds:uri="http://schemas.openxmlformats.org/package/2006/metadata/core-properties"/>
    <ds:schemaRef ds:uri="150e38d1-d5ae-4dbb-8c8b-c1883d2a16b3"/>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FA14F3A-D55B-46E4-B054-DC477F873D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1. Instructions for completion</vt:lpstr>
      <vt:lpstr>2. Cost for evaluation</vt:lpstr>
      <vt:lpstr>3. Price for evaluation</vt:lpstr>
      <vt:lpstr> 4.Optional features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Bjørnstad, Aarny Helene</cp:lastModifiedBy>
  <cp:revision/>
  <dcterms:created xsi:type="dcterms:W3CDTF">2016-09-08T09:42:15Z</dcterms:created>
  <dcterms:modified xsi:type="dcterms:W3CDTF">2026-06-25T13:04:08Z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0x0101009958B552E773FF4E813FCA39678C4B92</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